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2" i="15"/>
  <c r="E19" i="11"/>
  <c r="E21" i="6"/>
  <c r="K14" i="2" l="1"/>
  <c r="E14" l="1"/>
  <c r="G14"/>
  <c r="I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<sst xmlns="http://schemas.openxmlformats.org/spreadsheetml/2006/main" count="832" uniqueCount="341">
  <si>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</si>
  <si>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</si>
  <si>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</si>
  <si>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</si>
  <si>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</si>
  <si>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</si>
  <si>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</si>
  <si>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</si>
  <si>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</si>
  <si>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</si>
  <si>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</si>
  <si>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</si>
  <si>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</si>
  <si>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</si>
  <si>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</si>
  <si>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</si>
  <si>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</si>
  <si>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</si>
  <si>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</si>
  <si>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</si>
  <si>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</si>
  <si>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</si>
  <si>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</si>
  <si>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</si>
  <si>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</si>
  <si>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</si>
  <si>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</si>
  <si>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</si>
  <si>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</si>
  <si>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</si>
  <si>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</si>
  <si>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</si>
  <si>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</si>
  <si>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</si>
  <si>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</si>
  <si>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</si>
  <si>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</si>
  <si>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</si>
  <si>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</si>
  <si>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</si>
  <si>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</si>
  <si>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</si>
  <si>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</si>
  <si>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</si>
  <si>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</si>
  <si>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</si>
  <si>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</si>
  <si>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</si>
  <si>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</si>
  <si>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</si>
  <si>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</si>
  <si>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</si>
  <si>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</si>
  <si>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</si>
  <si>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</si>
  <si>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</si>
  <si>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</si>
  <si>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</si>
  <si>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</si>
  <si>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</si>
  <si>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</si>
  <si>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</si>
  <si>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</si>
  <si>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</si>
  <si>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</si>
  <si>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</si>
  <si>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</si>
  <si>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</si>
  <si>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</si>
  <si>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</si>
  <si>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</si>
  <si>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</si>
  <si>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</si>
  <si>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</si>
  <si>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</si>
  <si>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</si>
  <si>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</si>
  <si>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</si>
  <si>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</si>
  <si>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</si>
  <si>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</si>
  <si>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</si>
  <si>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</si>
  <si>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</si>
  <si>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</si>
  <si>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</si>
  <si>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</si>
  <si>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</si>
  <si>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</si>
  <si>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</si>
  <si>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</si>
  <si>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</si>
  <si>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</si>
  <si>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</si>
  <si>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</si>
  <si>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</si>
  <si>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</si>
  <si>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</si>
  <si>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</si>
  <si>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</si>
  <si>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</si>
  <si>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</si>
  <si>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</si>
  <si>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</si>
  <si>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</si>
  <si>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</si>
  <si>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</si>
  <si>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</si>
  <si>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</si>
  <si>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</si>
  <si>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</si>
  <si>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</si>
  <si>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</si>
  <si>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</si>
  <si>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</si>
  <si>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</si>
  <si>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</si>
  <si>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</si>
  <si>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</si>
  <si>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</si>
  <si>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</si>
  <si>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</si>
  <si>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</si>
  <si>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</si>
  <si>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</si>
  <si>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</si>
  <si>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</si>
  <si>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</si>
  <si>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</si>
  <si>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</si>
  <si>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</si>
  <si>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</si>
  <si>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</si>
  <si>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</si>
  <si>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</si>
  <si>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</si>
  <si>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</si>
  <si>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</si>
  <si>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</si>
  <si>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</si>
  <si>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</si>
  <si>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</si>
  <si>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</si>
  <si>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</si>
  <si>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</si>
  <si>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</si>
  <si>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</si>
  <si>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</si>
  <si>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</si>
  <si>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</si>
  <si>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</si>
  <si>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</si>
  <si>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</si>
  <si>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</si>
  <si>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</si>
  <si>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</si>
  <si>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</si>
  <si>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</si>
  <si>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</si>
  <si>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</si>
  <si>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</si>
  <si>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</si>
  <si>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</si>
  <si>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</si>
  <si>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</si>
  <si>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</si>
  <si>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</si>
  <si>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</si>
  <si>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</si>
  <si>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</si>
  <si>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</si>
  <si>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</si>
  <si>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</si>
  <si>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</si>
  <si>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</si>
  <si>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</si>
  <si>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</si>
  <si>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</si>
  <si>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100 мг</t>
  </si>
  <si>
    <t>Разом</t>
  </si>
  <si>
    <t>І.О.Філенко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</si>
  <si>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</si>
  <si>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</si>
  <si>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</si>
  <si>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</si>
  <si>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</si>
  <si>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</si>
  <si>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</si>
  <si>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</si>
  <si>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</si>
  <si>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</si>
  <si>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</si>
  <si>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</si>
  <si>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</si>
  <si>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</si>
  <si>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</si>
  <si>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</si>
  <si>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</si>
  <si>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</si>
  <si>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</si>
  <si>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</si>
  <si>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</si>
  <si>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</si>
  <si>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</si>
  <si>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</si>
  <si>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</si>
  <si>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</si>
  <si>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</si>
  <si>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</si>
  <si>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</si>
  <si>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Биоклот</t>
  </si>
  <si>
    <t xml:space="preserve">Доксорубицин 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</si>
  <si>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</si>
  <si>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</si>
  <si>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</si>
  <si>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</si>
  <si>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</si>
  <si>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</si>
  <si>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</si>
  <si>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</si>
  <si>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</si>
  <si>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</si>
  <si>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</si>
  <si>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</si>
  <si>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</si>
  <si>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</si>
  <si>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</si>
  <si>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</si>
  <si>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</si>
  <si>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</si>
  <si>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</si>
  <si>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</si>
  <si>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</si>
  <si>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</si>
  <si>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</si>
  <si>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</si>
  <si>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</si>
  <si>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</si>
  <si>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</si>
  <si>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</si>
  <si>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</si>
  <si>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</si>
  <si>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</si>
  <si>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</si>
  <si>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</si>
  <si>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</si>
  <si>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</si>
  <si>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</si>
  <si>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</si>
  <si>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</si>
  <si>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</si>
  <si>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</si>
  <si>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</si>
  <si>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</si>
  <si>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</si>
  <si>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</si>
  <si>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</si>
  <si>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</si>
  <si>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</si>
  <si>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</si>
  <si>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</si>
  <si>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</si>
  <si>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</si>
  <si>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</si>
  <si>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</si>
  <si>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</si>
  <si>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</si>
  <si>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</si>
  <si>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</si>
  <si>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</si>
  <si>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</si>
  <si>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</si>
  <si>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</si>
  <si>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</si>
  <si>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Філстим розчин для ін'єкцій 0,3мг (30млн МО)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</si>
  <si>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</si>
  <si>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</si>
  <si>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</si>
  <si>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</si>
  <si>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КОПАКСОН 40, розчин для ін’єкцій, 40 мг/мл  по 1мл розчину в попередньо наповненому шприці;</t>
  </si>
  <si>
    <t>шприц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</si>
  <si>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</si>
  <si>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</si>
  <si>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</si>
  <si>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</si>
  <si>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</si>
  <si>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</si>
  <si>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</si>
  <si>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</si>
  <si>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</si>
  <si>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</si>
  <si>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</si>
  <si>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</si>
  <si>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</si>
  <si>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</si>
  <si>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</si>
  <si>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</si>
  <si>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</si>
  <si>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</si>
  <si>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</si>
  <si>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</si>
  <si>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</si>
  <si>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Метакос 4 мг</t>
  </si>
  <si>
    <t>Дакарбазинг медак 200 мг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</si>
  <si>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</si>
  <si>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</si>
  <si>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</si>
  <si>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</si>
  <si>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</si>
  <si>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</si>
  <si>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</si>
  <si>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</si>
  <si>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</si>
  <si>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r>
      <t xml:space="preserve">станом на  </t>
    </r>
    <r>
      <rPr>
        <b/>
        <u/>
        <sz val="18"/>
        <rFont val="Arial Cyr"/>
        <charset val="204"/>
      </rPr>
      <t xml:space="preserve"> 04</t>
    </r>
    <r>
      <rPr>
        <b/>
        <sz val="18"/>
        <rFont val="Arial Cyr"/>
        <charset val="204"/>
      </rPr>
      <t xml:space="preserve"> вересня  2017  року</t>
    </r>
  </si>
  <si>
    <t>Дакарбазин Медак, порошок для приготування розчину по 200мг</t>
  </si>
  <si>
    <t>Стент кобальто-хромовий для ниркових судин NEFRO C з системою доставки 5х15mm</t>
  </si>
  <si>
    <t>Стент кобальто-хромовий для ниркових судин NEFRO C з системою доставки 5х18mm</t>
  </si>
  <si>
    <t>Стент кобальто-хромовий для ниркових судин NEFRO C з системою доставки 6х15mm</t>
  </si>
  <si>
    <t>Стент кобальто-хромовий для ниркових судин NEFRO C з системою доставки 6х18mm</t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</si>
  <si>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</si>
  <si>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</si>
  <si>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04 вересня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</si>
  <si>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04.09.2017 року</t>
    </r>
  </si>
  <si>
    <t>станом на 04.09.2017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</si>
  <si>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</si>
  <si>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03.09.2017 року</t>
    </r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</si>
  <si>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</si>
  <si>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04.09.2017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</si>
  <si>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05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</si>
  <si>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05.09.2017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</si>
  <si>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04 вересня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</si>
  <si>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вересня  2017 року</t>
    </r>
  </si>
  <si>
    <t xml:space="preserve">Луганська обласна  клінічна  лікрня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</si>
  <si>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5  вересня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</si>
  <si>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04 вересня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</si>
  <si>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04 вересня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</si>
  <si>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04.09.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</si>
  <si>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05.09.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</si>
  <si>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4 вересня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</si>
  <si>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5 вересня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</si>
  <si>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04.09.2017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</si>
</sst>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1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13" fillId="5" borderId="32" xfId="0" applyFont="1" applyFill="1" applyBorder="1" applyAlignment="1">
      <alignment horizontal="center"/>
    </xf>
    <xf numFmtId="0" fontId="10" fillId="4" borderId="33" xfId="1" applyFont="1" applyFill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4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0" fontId="0" fillId="0" borderId="36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35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5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76" fillId="0" borderId="37" xfId="0" applyFont="1" applyBorder="1" applyAlignment="1">
      <alignment horizontal="center" vertical="center"/>
    </xf>
    <xf numFmtId="0" fontId="76" fillId="0" borderId="39" xfId="0" applyFont="1" applyBorder="1" applyAlignment="1">
      <alignment horizontal="center" vertical="center"/>
    </xf>
    <xf numFmtId="0" fontId="76" fillId="0" borderId="41" xfId="0" applyFont="1" applyBorder="1" applyAlignment="1">
      <alignment horizontal="center" vertical="center"/>
    </xf>
    <xf numFmtId="0" fontId="76" fillId="0" borderId="38" xfId="0" applyFont="1" applyBorder="1" applyAlignment="1">
      <alignment horizontal="center" vertical="center" wrapText="1"/>
    </xf>
    <xf numFmtId="0" fontId="76" fillId="0" borderId="40" xfId="0" applyFont="1" applyBorder="1" applyAlignment="1">
      <alignment horizontal="center" vertical="center" wrapText="1"/>
    </xf>
    <xf numFmtId="0" fontId="76" fillId="0" borderId="4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77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10" fillId="5" borderId="14" xfId="1" applyFont="1" applyFill="1" applyBorder="1" applyAlignment="1">
      <alignment horizontal="center" wrapText="1"/>
    </xf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0" fillId="5" borderId="3" xfId="1" applyFont="1" applyFill="1" applyBorder="1" applyAlignment="1">
      <alignment horizontal="left" wrapText="1"/>
    </xf>
    <xf numFmtId="0" fontId="30" fillId="5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69" fillId="0" borderId="8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opLeftCell="A25" zoomScale="54" zoomScaleNormal="54" workbookViewId="0">
      <selection activeCell="C28" sqref="C28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3" t="s">
        <v>81</v>
      </c>
      <c r="B1" s="244"/>
      <c r="C1" s="244"/>
      <c r="D1" s="244"/>
      <c r="E1" s="244"/>
    </row>
    <row r="2" spans="1:5" ht="38.25" customHeight="1">
      <c r="A2" s="245" t="s">
        <v>313</v>
      </c>
      <c r="B2" s="246"/>
      <c r="C2" s="246"/>
      <c r="D2" s="246"/>
      <c r="E2" s="246"/>
    </row>
    <row r="3" spans="1:5" ht="24.6">
      <c r="A3" s="247" t="s">
        <v>0</v>
      </c>
      <c r="B3" s="246"/>
      <c r="C3" s="246"/>
      <c r="D3" s="246"/>
      <c r="E3" s="246"/>
    </row>
    <row r="4" spans="1:5" ht="23.4">
      <c r="A4" s="248" t="s">
        <v>82</v>
      </c>
      <c r="B4" s="246"/>
      <c r="C4" s="246"/>
      <c r="D4" s="246"/>
      <c r="E4" s="246"/>
    </row>
    <row r="5" spans="1:5" ht="23.4">
      <c r="C5" s="2"/>
      <c r="D5" s="1"/>
      <c r="E5" s="1"/>
    </row>
    <row r="6" spans="1:5" ht="93.75" customHeight="1">
      <c r="A6" s="239" t="s">
        <v>77</v>
      </c>
      <c r="B6" s="241" t="s">
        <v>75</v>
      </c>
      <c r="C6" s="242" t="s">
        <v>76</v>
      </c>
      <c r="D6" s="237" t="s">
        <v>78</v>
      </c>
      <c r="E6" s="238"/>
    </row>
    <row r="7" spans="1:5" ht="55.2">
      <c r="A7" s="240"/>
      <c r="B7" s="241"/>
      <c r="C7" s="242"/>
      <c r="D7" s="3" t="s">
        <v>79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201" t="s">
        <v>83</v>
      </c>
      <c r="E9" s="35">
        <v>2500</v>
      </c>
    </row>
    <row r="10" spans="1:5" ht="51">
      <c r="A10" s="40" t="s">
        <v>0</v>
      </c>
      <c r="B10" s="41" t="s">
        <v>3</v>
      </c>
      <c r="C10" s="43" t="s">
        <v>30</v>
      </c>
      <c r="D10" s="201" t="s">
        <v>83</v>
      </c>
      <c r="E10" s="35">
        <v>33000</v>
      </c>
    </row>
    <row r="11" spans="1:5" ht="76.2">
      <c r="A11" s="40" t="s">
        <v>0</v>
      </c>
      <c r="B11" s="41" t="s">
        <v>7</v>
      </c>
      <c r="C11" s="43" t="s">
        <v>261</v>
      </c>
      <c r="D11" s="201" t="s">
        <v>80</v>
      </c>
      <c r="E11" s="35">
        <v>90</v>
      </c>
    </row>
    <row r="12" spans="1:5" ht="51">
      <c r="A12" s="40" t="s">
        <v>0</v>
      </c>
      <c r="B12" s="41" t="s">
        <v>9</v>
      </c>
      <c r="C12" s="42" t="s">
        <v>10</v>
      </c>
      <c r="D12" s="201" t="s">
        <v>84</v>
      </c>
      <c r="E12" s="31">
        <v>53</v>
      </c>
    </row>
    <row r="13" spans="1:5" ht="51">
      <c r="A13" s="40" t="s">
        <v>0</v>
      </c>
      <c r="B13" s="41" t="s">
        <v>9</v>
      </c>
      <c r="C13" s="43" t="s">
        <v>61</v>
      </c>
      <c r="D13" s="201" t="s">
        <v>84</v>
      </c>
      <c r="E13" s="34">
        <v>5</v>
      </c>
    </row>
    <row r="14" spans="1:5" ht="76.2">
      <c r="A14" s="40" t="s">
        <v>0</v>
      </c>
      <c r="B14" s="41" t="s">
        <v>7</v>
      </c>
      <c r="C14" s="42" t="s">
        <v>263</v>
      </c>
      <c r="D14" s="201" t="s">
        <v>121</v>
      </c>
      <c r="E14" s="29">
        <v>200</v>
      </c>
    </row>
    <row r="15" spans="1:5" ht="76.2">
      <c r="A15" s="40" t="s">
        <v>0</v>
      </c>
      <c r="B15" s="41" t="s">
        <v>276</v>
      </c>
      <c r="C15" s="42" t="s">
        <v>275</v>
      </c>
      <c r="D15" s="201" t="s">
        <v>84</v>
      </c>
      <c r="E15" s="29">
        <v>80</v>
      </c>
    </row>
    <row r="16" spans="1:5" ht="51">
      <c r="A16" s="40" t="s">
        <v>0</v>
      </c>
      <c r="B16" s="41" t="s">
        <v>3</v>
      </c>
      <c r="C16" s="42" t="s">
        <v>6</v>
      </c>
      <c r="D16" s="201" t="s">
        <v>84</v>
      </c>
      <c r="E16" s="29">
        <v>484</v>
      </c>
    </row>
    <row r="17" spans="1:5" ht="76.2">
      <c r="A17" s="40" t="s">
        <v>0</v>
      </c>
      <c r="B17" s="41" t="s">
        <v>7</v>
      </c>
      <c r="C17" s="42" t="s">
        <v>262</v>
      </c>
      <c r="D17" s="201" t="s">
        <v>153</v>
      </c>
      <c r="E17" s="29">
        <v>2604</v>
      </c>
    </row>
    <row r="18" spans="1:5" ht="51">
      <c r="A18" s="40" t="s">
        <v>0</v>
      </c>
      <c r="B18" s="41" t="s">
        <v>9</v>
      </c>
      <c r="C18" s="42" t="s">
        <v>309</v>
      </c>
      <c r="D18" s="201" t="s">
        <v>156</v>
      </c>
      <c r="E18" s="29">
        <v>93</v>
      </c>
    </row>
    <row r="19" spans="1:5" ht="51">
      <c r="A19" s="40" t="s">
        <v>0</v>
      </c>
      <c r="B19" s="41" t="s">
        <v>2</v>
      </c>
      <c r="C19" s="42" t="s">
        <v>5</v>
      </c>
      <c r="D19" s="201" t="s">
        <v>85</v>
      </c>
      <c r="E19" s="29">
        <v>48820</v>
      </c>
    </row>
    <row r="20" spans="1:5" ht="51">
      <c r="A20" s="40" t="s">
        <v>0</v>
      </c>
      <c r="B20" s="41" t="s">
        <v>2</v>
      </c>
      <c r="C20" s="42" t="s">
        <v>5</v>
      </c>
      <c r="D20" s="201" t="s">
        <v>85</v>
      </c>
      <c r="E20" s="30">
        <v>120</v>
      </c>
    </row>
    <row r="21" spans="1:5" ht="101.4">
      <c r="A21" s="40" t="s">
        <v>0</v>
      </c>
      <c r="B21" s="41" t="s">
        <v>7</v>
      </c>
      <c r="C21" s="43" t="s">
        <v>35</v>
      </c>
      <c r="D21" s="201" t="s">
        <v>86</v>
      </c>
      <c r="E21" s="34">
        <v>35</v>
      </c>
    </row>
    <row r="22" spans="1:5" ht="101.4">
      <c r="A22" s="40" t="s">
        <v>0</v>
      </c>
      <c r="B22" s="41" t="s">
        <v>7</v>
      </c>
      <c r="C22" s="43" t="s">
        <v>36</v>
      </c>
      <c r="D22" s="201" t="s">
        <v>86</v>
      </c>
      <c r="E22" s="34">
        <v>20</v>
      </c>
    </row>
    <row r="23" spans="1:5" ht="101.4">
      <c r="A23" s="40" t="s">
        <v>0</v>
      </c>
      <c r="B23" s="41" t="s">
        <v>7</v>
      </c>
      <c r="C23" s="43" t="s">
        <v>34</v>
      </c>
      <c r="D23" s="201" t="s">
        <v>86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37</v>
      </c>
      <c r="D24" s="201" t="s">
        <v>86</v>
      </c>
      <c r="E24" s="33">
        <v>30</v>
      </c>
    </row>
    <row r="25" spans="1:5" ht="101.4">
      <c r="A25" s="40" t="s">
        <v>0</v>
      </c>
      <c r="B25" s="41" t="s">
        <v>7</v>
      </c>
      <c r="C25" s="43" t="s">
        <v>39</v>
      </c>
      <c r="D25" s="201" t="s">
        <v>86</v>
      </c>
      <c r="E25" s="33">
        <v>75</v>
      </c>
    </row>
    <row r="26" spans="1:5" ht="101.4">
      <c r="A26" s="40" t="s">
        <v>0</v>
      </c>
      <c r="B26" s="41" t="s">
        <v>7</v>
      </c>
      <c r="C26" s="43" t="s">
        <v>38</v>
      </c>
      <c r="D26" s="201" t="s">
        <v>86</v>
      </c>
      <c r="E26" s="33">
        <v>205</v>
      </c>
    </row>
    <row r="27" spans="1:5" ht="101.4">
      <c r="A27" s="40" t="s">
        <v>0</v>
      </c>
      <c r="B27" s="41" t="s">
        <v>7</v>
      </c>
      <c r="C27" s="43" t="s">
        <v>40</v>
      </c>
      <c r="D27" s="201" t="s">
        <v>86</v>
      </c>
      <c r="E27" s="34">
        <v>50</v>
      </c>
    </row>
    <row r="28" spans="1:5" ht="51">
      <c r="A28" s="40" t="s">
        <v>0</v>
      </c>
      <c r="B28" s="41" t="s">
        <v>9</v>
      </c>
      <c r="C28" s="43" t="s">
        <v>314</v>
      </c>
      <c r="D28" s="201" t="s">
        <v>84</v>
      </c>
      <c r="E28" s="362">
        <v>80</v>
      </c>
    </row>
    <row r="29" spans="1:5" ht="51.6">
      <c r="A29" s="40" t="s">
        <v>0</v>
      </c>
      <c r="B29" s="41" t="s">
        <v>9</v>
      </c>
      <c r="C29" s="43" t="s">
        <v>44</v>
      </c>
      <c r="D29" s="201" t="s">
        <v>74</v>
      </c>
      <c r="E29" s="36">
        <v>488</v>
      </c>
    </row>
    <row r="30" spans="1:5" ht="51">
      <c r="A30" s="40" t="s">
        <v>0</v>
      </c>
      <c r="B30" s="41" t="s">
        <v>56</v>
      </c>
      <c r="C30" s="43" t="s">
        <v>57</v>
      </c>
      <c r="D30" s="201" t="s">
        <v>85</v>
      </c>
      <c r="E30" s="35">
        <v>3950</v>
      </c>
    </row>
    <row r="31" spans="1:5" ht="51" customHeight="1">
      <c r="A31" s="40" t="s">
        <v>0</v>
      </c>
      <c r="B31" s="41" t="s">
        <v>3</v>
      </c>
      <c r="C31" s="42" t="s">
        <v>11</v>
      </c>
      <c r="D31" s="201" t="s">
        <v>83</v>
      </c>
      <c r="E31" s="32">
        <v>118000</v>
      </c>
    </row>
    <row r="32" spans="1:5" ht="51" customHeight="1">
      <c r="A32" s="40" t="s">
        <v>0</v>
      </c>
      <c r="B32" s="41" t="s">
        <v>278</v>
      </c>
      <c r="C32" s="42" t="s">
        <v>277</v>
      </c>
      <c r="D32" s="201" t="s">
        <v>83</v>
      </c>
      <c r="E32" s="32">
        <v>504000</v>
      </c>
    </row>
    <row r="33" spans="1:5" ht="51">
      <c r="A33" s="40" t="s">
        <v>0</v>
      </c>
      <c r="B33" s="41" t="s">
        <v>9</v>
      </c>
      <c r="C33" s="43" t="s">
        <v>48</v>
      </c>
      <c r="D33" s="201" t="s">
        <v>84</v>
      </c>
      <c r="E33" s="34">
        <v>440</v>
      </c>
    </row>
    <row r="34" spans="1:5" ht="94.5" customHeight="1">
      <c r="A34" s="40" t="s">
        <v>0</v>
      </c>
      <c r="B34" s="41" t="s">
        <v>9</v>
      </c>
      <c r="C34" s="43" t="s">
        <v>49</v>
      </c>
      <c r="D34" s="201" t="s">
        <v>84</v>
      </c>
      <c r="E34" s="34">
        <v>190</v>
      </c>
    </row>
    <row r="35" spans="1:5" ht="72" customHeight="1">
      <c r="A35" s="40" t="s">
        <v>0</v>
      </c>
      <c r="B35" s="41" t="s">
        <v>9</v>
      </c>
      <c r="C35" s="43" t="s">
        <v>63</v>
      </c>
      <c r="D35" s="201" t="s">
        <v>84</v>
      </c>
      <c r="E35" s="38">
        <v>7</v>
      </c>
    </row>
    <row r="36" spans="1:5" ht="101.4">
      <c r="A36" s="40" t="s">
        <v>0</v>
      </c>
      <c r="B36" s="41" t="s">
        <v>25</v>
      </c>
      <c r="C36" s="43" t="s">
        <v>28</v>
      </c>
      <c r="D36" s="201" t="s">
        <v>86</v>
      </c>
      <c r="E36" s="34">
        <v>9</v>
      </c>
    </row>
    <row r="37" spans="1:5" ht="101.4">
      <c r="A37" s="40" t="s">
        <v>0</v>
      </c>
      <c r="B37" s="41" t="s">
        <v>9</v>
      </c>
      <c r="C37" s="43" t="s">
        <v>54</v>
      </c>
      <c r="D37" s="201" t="s">
        <v>84</v>
      </c>
      <c r="E37" s="34">
        <v>215</v>
      </c>
    </row>
    <row r="38" spans="1:5" ht="93.6" customHeight="1">
      <c r="A38" s="40" t="s">
        <v>0</v>
      </c>
      <c r="B38" s="41" t="s">
        <v>3</v>
      </c>
      <c r="C38" s="43" t="s">
        <v>272</v>
      </c>
      <c r="D38" s="201" t="s">
        <v>83</v>
      </c>
      <c r="E38" s="34">
        <v>30000</v>
      </c>
    </row>
    <row r="39" spans="1:5" ht="76.2">
      <c r="A39" s="40" t="s">
        <v>0</v>
      </c>
      <c r="B39" s="41" t="s">
        <v>9</v>
      </c>
      <c r="C39" s="43" t="s">
        <v>264</v>
      </c>
      <c r="D39" s="201" t="s">
        <v>265</v>
      </c>
      <c r="E39" s="34">
        <v>79</v>
      </c>
    </row>
    <row r="40" spans="1:5" ht="76.2">
      <c r="A40" s="40" t="s">
        <v>0</v>
      </c>
      <c r="B40" s="41" t="s">
        <v>7</v>
      </c>
      <c r="C40" s="43" t="s">
        <v>46</v>
      </c>
      <c r="D40" s="201" t="s">
        <v>86</v>
      </c>
      <c r="E40" s="33">
        <v>3</v>
      </c>
    </row>
    <row r="41" spans="1:5" ht="101.4">
      <c r="A41" s="40" t="s">
        <v>0</v>
      </c>
      <c r="B41" s="41" t="s">
        <v>25</v>
      </c>
      <c r="C41" s="43" t="s">
        <v>27</v>
      </c>
      <c r="D41" s="201" t="s">
        <v>86</v>
      </c>
      <c r="E41" s="34">
        <v>9</v>
      </c>
    </row>
    <row r="42" spans="1:5" ht="76.2">
      <c r="A42" s="40" t="s">
        <v>0</v>
      </c>
      <c r="B42" s="41" t="s">
        <v>276</v>
      </c>
      <c r="C42" s="43" t="s">
        <v>279</v>
      </c>
      <c r="D42" s="201" t="s">
        <v>280</v>
      </c>
      <c r="E42" s="34">
        <v>85</v>
      </c>
    </row>
    <row r="43" spans="1:5" ht="51.6">
      <c r="A43" s="40" t="s">
        <v>0</v>
      </c>
      <c r="B43" s="41" t="s">
        <v>67</v>
      </c>
      <c r="C43" s="43" t="s">
        <v>68</v>
      </c>
      <c r="D43" s="201" t="s">
        <v>80</v>
      </c>
      <c r="E43" s="39">
        <v>118</v>
      </c>
    </row>
    <row r="44" spans="1:5" ht="51">
      <c r="A44" s="40" t="s">
        <v>0</v>
      </c>
      <c r="B44" s="41" t="s">
        <v>9</v>
      </c>
      <c r="C44" s="43" t="s">
        <v>62</v>
      </c>
      <c r="D44" s="201" t="s">
        <v>65</v>
      </c>
      <c r="E44" s="34">
        <v>1340</v>
      </c>
    </row>
    <row r="45" spans="1:5" ht="51">
      <c r="A45" s="40" t="s">
        <v>0</v>
      </c>
      <c r="B45" s="41" t="s">
        <v>2</v>
      </c>
      <c r="C45" s="43" t="s">
        <v>55</v>
      </c>
      <c r="D45" s="201" t="s">
        <v>80</v>
      </c>
      <c r="E45" s="37">
        <v>1162</v>
      </c>
    </row>
    <row r="46" spans="1:5" ht="51">
      <c r="A46" s="40" t="s">
        <v>0</v>
      </c>
      <c r="B46" s="41" t="s">
        <v>56</v>
      </c>
      <c r="C46" s="43" t="s">
        <v>60</v>
      </c>
      <c r="D46" s="201" t="s">
        <v>80</v>
      </c>
      <c r="E46" s="29">
        <v>61</v>
      </c>
    </row>
    <row r="47" spans="1:5" ht="76.2">
      <c r="A47" s="40" t="s">
        <v>0</v>
      </c>
      <c r="B47" s="41" t="s">
        <v>7</v>
      </c>
      <c r="C47" s="43" t="s">
        <v>266</v>
      </c>
      <c r="D47" s="201" t="s">
        <v>80</v>
      </c>
      <c r="E47" s="29">
        <v>32</v>
      </c>
    </row>
    <row r="48" spans="1:5" ht="51.6">
      <c r="A48" s="40" t="s">
        <v>0</v>
      </c>
      <c r="B48" s="41" t="s">
        <v>9</v>
      </c>
      <c r="C48" s="43" t="s">
        <v>71</v>
      </c>
      <c r="D48" s="201" t="s">
        <v>80</v>
      </c>
      <c r="E48" s="39">
        <v>200</v>
      </c>
    </row>
    <row r="49" spans="1:5" ht="51.6">
      <c r="A49" s="40" t="s">
        <v>0</v>
      </c>
      <c r="B49" s="41" t="s">
        <v>9</v>
      </c>
      <c r="C49" s="43" t="s">
        <v>72</v>
      </c>
      <c r="D49" s="201" t="s">
        <v>80</v>
      </c>
      <c r="E49" s="39">
        <v>29</v>
      </c>
    </row>
    <row r="50" spans="1:5" ht="76.2">
      <c r="A50" s="40" t="s">
        <v>0</v>
      </c>
      <c r="B50" s="41" t="s">
        <v>7</v>
      </c>
      <c r="C50" s="43" t="s">
        <v>43</v>
      </c>
      <c r="D50" s="201" t="s">
        <v>86</v>
      </c>
      <c r="E50" s="34">
        <v>75</v>
      </c>
    </row>
    <row r="51" spans="1:5" ht="76.2">
      <c r="A51" s="40" t="s">
        <v>0</v>
      </c>
      <c r="B51" s="41" t="s">
        <v>7</v>
      </c>
      <c r="C51" s="43" t="s">
        <v>41</v>
      </c>
      <c r="D51" s="201" t="s">
        <v>86</v>
      </c>
      <c r="E51" s="34">
        <v>20</v>
      </c>
    </row>
    <row r="52" spans="1:5" ht="57" customHeight="1">
      <c r="A52" s="40" t="s">
        <v>0</v>
      </c>
      <c r="B52" s="41" t="s">
        <v>7</v>
      </c>
      <c r="C52" s="43" t="s">
        <v>42</v>
      </c>
      <c r="D52" s="201" t="s">
        <v>86</v>
      </c>
      <c r="E52" s="34">
        <v>50</v>
      </c>
    </row>
    <row r="53" spans="1:5" ht="76.2">
      <c r="A53" s="40" t="s">
        <v>0</v>
      </c>
      <c r="B53" s="41" t="s">
        <v>12</v>
      </c>
      <c r="C53" s="42" t="s">
        <v>13</v>
      </c>
      <c r="D53" s="201" t="s">
        <v>83</v>
      </c>
      <c r="E53" s="29">
        <v>400000</v>
      </c>
    </row>
    <row r="54" spans="1:5" ht="76.2">
      <c r="A54" s="40" t="s">
        <v>0</v>
      </c>
      <c r="B54" s="41" t="s">
        <v>58</v>
      </c>
      <c r="C54" s="43" t="s">
        <v>59</v>
      </c>
      <c r="D54" s="201" t="s">
        <v>83</v>
      </c>
      <c r="E54" s="35">
        <v>100000</v>
      </c>
    </row>
    <row r="55" spans="1:5" ht="76.2">
      <c r="A55" s="40" t="s">
        <v>0</v>
      </c>
      <c r="B55" s="41" t="s">
        <v>298</v>
      </c>
      <c r="C55" s="43" t="s">
        <v>297</v>
      </c>
      <c r="D55" s="201" t="s">
        <v>66</v>
      </c>
      <c r="E55" s="35">
        <v>5</v>
      </c>
    </row>
    <row r="56" spans="1:5" ht="72.75" customHeight="1">
      <c r="A56" s="40" t="s">
        <v>0</v>
      </c>
      <c r="B56" s="41" t="s">
        <v>2</v>
      </c>
      <c r="C56" s="43" t="s">
        <v>53</v>
      </c>
      <c r="D56" s="201" t="s">
        <v>80</v>
      </c>
      <c r="E56" s="34">
        <v>525</v>
      </c>
    </row>
    <row r="57" spans="1:5" ht="76.2">
      <c r="A57" s="40" t="s">
        <v>0</v>
      </c>
      <c r="B57" s="41" t="s">
        <v>7</v>
      </c>
      <c r="C57" s="43" t="s">
        <v>19</v>
      </c>
      <c r="D57" s="201" t="s">
        <v>86</v>
      </c>
      <c r="E57" s="34">
        <v>19</v>
      </c>
    </row>
    <row r="58" spans="1:5" ht="76.2">
      <c r="A58" s="40" t="s">
        <v>0</v>
      </c>
      <c r="B58" s="41" t="s">
        <v>7</v>
      </c>
      <c r="C58" s="43" t="s">
        <v>18</v>
      </c>
      <c r="D58" s="201" t="s">
        <v>86</v>
      </c>
      <c r="E58" s="34">
        <v>35</v>
      </c>
    </row>
    <row r="59" spans="1:5" ht="76.2">
      <c r="A59" s="40" t="s">
        <v>0</v>
      </c>
      <c r="B59" s="41" t="s">
        <v>7</v>
      </c>
      <c r="C59" s="43" t="s">
        <v>15</v>
      </c>
      <c r="D59" s="201" t="s">
        <v>86</v>
      </c>
      <c r="E59" s="34">
        <v>4</v>
      </c>
    </row>
    <row r="60" spans="1:5" ht="76.2">
      <c r="A60" s="40" t="s">
        <v>0</v>
      </c>
      <c r="B60" s="41" t="s">
        <v>7</v>
      </c>
      <c r="C60" s="43" t="s">
        <v>16</v>
      </c>
      <c r="D60" s="201" t="s">
        <v>86</v>
      </c>
      <c r="E60" s="34">
        <v>1</v>
      </c>
    </row>
    <row r="61" spans="1:5" ht="87" customHeight="1">
      <c r="A61" s="40" t="s">
        <v>0</v>
      </c>
      <c r="B61" s="41" t="s">
        <v>7</v>
      </c>
      <c r="C61" s="43" t="s">
        <v>17</v>
      </c>
      <c r="D61" s="201" t="s">
        <v>86</v>
      </c>
      <c r="E61" s="34">
        <v>1</v>
      </c>
    </row>
    <row r="62" spans="1:5" ht="76.2">
      <c r="A62" s="40" t="s">
        <v>0</v>
      </c>
      <c r="B62" s="41" t="s">
        <v>7</v>
      </c>
      <c r="C62" s="43" t="s">
        <v>20</v>
      </c>
      <c r="D62" s="201" t="s">
        <v>86</v>
      </c>
      <c r="E62" s="34">
        <v>1</v>
      </c>
    </row>
    <row r="63" spans="1:5" ht="76.2">
      <c r="A63" s="40" t="s">
        <v>0</v>
      </c>
      <c r="B63" s="41" t="s">
        <v>7</v>
      </c>
      <c r="C63" s="43" t="s">
        <v>21</v>
      </c>
      <c r="D63" s="201" t="s">
        <v>86</v>
      </c>
      <c r="E63" s="34">
        <v>1</v>
      </c>
    </row>
    <row r="64" spans="1:5" ht="76.2">
      <c r="A64" s="40" t="s">
        <v>0</v>
      </c>
      <c r="B64" s="41" t="s">
        <v>7</v>
      </c>
      <c r="C64" s="43" t="s">
        <v>22</v>
      </c>
      <c r="D64" s="201" t="s">
        <v>86</v>
      </c>
      <c r="E64" s="34">
        <v>2</v>
      </c>
    </row>
    <row r="65" spans="1:5" ht="76.2">
      <c r="A65" s="46" t="s">
        <v>0</v>
      </c>
      <c r="B65" s="44" t="s">
        <v>7</v>
      </c>
      <c r="C65" s="45" t="s">
        <v>23</v>
      </c>
      <c r="D65" s="363" t="s">
        <v>86</v>
      </c>
      <c r="E65" s="38">
        <v>1</v>
      </c>
    </row>
    <row r="66" spans="1:5" ht="76.2">
      <c r="A66" s="40" t="s">
        <v>0</v>
      </c>
      <c r="B66" s="41" t="s">
        <v>7</v>
      </c>
      <c r="C66" s="43" t="s">
        <v>14</v>
      </c>
      <c r="D66" s="364" t="s">
        <v>87</v>
      </c>
      <c r="E66" s="34">
        <v>1</v>
      </c>
    </row>
    <row r="67" spans="1:5" ht="51">
      <c r="A67" s="40" t="s">
        <v>0</v>
      </c>
      <c r="B67" s="41" t="s">
        <v>9</v>
      </c>
      <c r="C67" s="43" t="s">
        <v>310</v>
      </c>
      <c r="D67" s="365" t="s">
        <v>84</v>
      </c>
      <c r="E67" s="34">
        <v>2</v>
      </c>
    </row>
    <row r="68" spans="1:5" ht="51">
      <c r="A68" s="40" t="s">
        <v>0</v>
      </c>
      <c r="B68" s="41" t="s">
        <v>9</v>
      </c>
      <c r="C68" s="43" t="s">
        <v>311</v>
      </c>
      <c r="D68" s="365" t="s">
        <v>84</v>
      </c>
      <c r="E68" s="34">
        <v>2</v>
      </c>
    </row>
    <row r="69" spans="1:5" ht="63.6" customHeight="1">
      <c r="A69" s="40" t="s">
        <v>0</v>
      </c>
      <c r="B69" s="41" t="s">
        <v>7</v>
      </c>
      <c r="C69" s="42" t="s">
        <v>8</v>
      </c>
      <c r="D69" s="201" t="s">
        <v>84</v>
      </c>
      <c r="E69" s="29">
        <v>40</v>
      </c>
    </row>
    <row r="70" spans="1:5" ht="110.25" customHeight="1">
      <c r="A70" s="40" t="s">
        <v>0</v>
      </c>
      <c r="B70" s="41" t="s">
        <v>7</v>
      </c>
      <c r="C70" s="42" t="s">
        <v>259</v>
      </c>
      <c r="D70" s="201" t="s">
        <v>260</v>
      </c>
      <c r="E70" s="29">
        <v>76</v>
      </c>
    </row>
    <row r="71" spans="1:5" ht="76.2">
      <c r="A71" s="40" t="s">
        <v>0</v>
      </c>
      <c r="B71" s="41" t="s">
        <v>7</v>
      </c>
      <c r="C71" s="42" t="s">
        <v>319</v>
      </c>
      <c r="D71" s="201" t="s">
        <v>260</v>
      </c>
      <c r="E71" s="29">
        <v>2</v>
      </c>
    </row>
    <row r="72" spans="1:5" ht="87.6" customHeight="1">
      <c r="A72" s="40" t="s">
        <v>0</v>
      </c>
      <c r="B72" s="41" t="s">
        <v>7</v>
      </c>
      <c r="C72" s="42" t="s">
        <v>320</v>
      </c>
      <c r="D72" s="201" t="s">
        <v>260</v>
      </c>
      <c r="E72" s="29">
        <v>40</v>
      </c>
    </row>
    <row r="73" spans="1:5" ht="101.4">
      <c r="A73" s="40" t="s">
        <v>0</v>
      </c>
      <c r="B73" s="41" t="s">
        <v>9</v>
      </c>
      <c r="C73" s="43" t="s">
        <v>88</v>
      </c>
      <c r="D73" s="201" t="s">
        <v>66</v>
      </c>
      <c r="E73" s="34">
        <v>780</v>
      </c>
    </row>
    <row r="74" spans="1:5" ht="51">
      <c r="A74" s="40" t="s">
        <v>0</v>
      </c>
      <c r="B74" s="41" t="s">
        <v>3</v>
      </c>
      <c r="C74" s="42" t="s">
        <v>4</v>
      </c>
      <c r="D74" s="201" t="s">
        <v>83</v>
      </c>
      <c r="E74" s="29">
        <v>9000</v>
      </c>
    </row>
    <row r="75" spans="1:5" ht="101.4">
      <c r="A75" s="40" t="s">
        <v>0</v>
      </c>
      <c r="B75" s="41" t="s">
        <v>25</v>
      </c>
      <c r="C75" s="43" t="s">
        <v>26</v>
      </c>
      <c r="D75" s="201" t="s">
        <v>86</v>
      </c>
      <c r="E75" s="34">
        <v>10</v>
      </c>
    </row>
    <row r="76" spans="1:5" ht="51.6">
      <c r="A76" s="200" t="s">
        <v>0</v>
      </c>
      <c r="B76" s="41" t="s">
        <v>9</v>
      </c>
      <c r="C76" s="43" t="s">
        <v>274</v>
      </c>
      <c r="D76" s="201" t="s">
        <v>74</v>
      </c>
      <c r="E76" s="199">
        <v>20</v>
      </c>
    </row>
    <row r="77" spans="1:5" ht="80.25" customHeight="1">
      <c r="A77" s="40" t="s">
        <v>0</v>
      </c>
      <c r="B77" s="41" t="s">
        <v>9</v>
      </c>
      <c r="C77" s="43" t="s">
        <v>45</v>
      </c>
      <c r="D77" s="201" t="s">
        <v>74</v>
      </c>
      <c r="E77" s="34">
        <v>6</v>
      </c>
    </row>
    <row r="78" spans="1:5" ht="85.5" customHeight="1">
      <c r="A78" s="40" t="s">
        <v>0</v>
      </c>
      <c r="B78" s="41" t="s">
        <v>9</v>
      </c>
      <c r="C78" s="43" t="s">
        <v>69</v>
      </c>
      <c r="D78" s="201" t="s">
        <v>74</v>
      </c>
      <c r="E78" s="39">
        <v>147</v>
      </c>
    </row>
    <row r="79" spans="1:5" ht="51.6">
      <c r="A79" s="40" t="s">
        <v>0</v>
      </c>
      <c r="B79" s="41" t="s">
        <v>9</v>
      </c>
      <c r="C79" s="43" t="s">
        <v>73</v>
      </c>
      <c r="D79" s="201" t="s">
        <v>74</v>
      </c>
      <c r="E79" s="39">
        <v>137</v>
      </c>
    </row>
    <row r="80" spans="1:5" ht="76.2">
      <c r="A80" s="40" t="s">
        <v>0</v>
      </c>
      <c r="B80" s="41" t="s">
        <v>31</v>
      </c>
      <c r="C80" s="43" t="s">
        <v>32</v>
      </c>
      <c r="D80" s="201" t="s">
        <v>85</v>
      </c>
      <c r="E80" s="29">
        <v>750</v>
      </c>
    </row>
    <row r="81" spans="1:5" ht="81.75" customHeight="1">
      <c r="A81" s="40" t="s">
        <v>0</v>
      </c>
      <c r="B81" s="41" t="s">
        <v>31</v>
      </c>
      <c r="C81" s="43" t="s">
        <v>33</v>
      </c>
      <c r="D81" s="201" t="s">
        <v>85</v>
      </c>
      <c r="E81" s="29">
        <v>1450</v>
      </c>
    </row>
    <row r="82" spans="1:5" ht="93.75" customHeight="1">
      <c r="A82" s="40" t="s">
        <v>0</v>
      </c>
      <c r="B82" s="41" t="s">
        <v>31</v>
      </c>
      <c r="C82" s="43" t="s">
        <v>47</v>
      </c>
      <c r="D82" s="201" t="s">
        <v>85</v>
      </c>
      <c r="E82" s="33">
        <v>750</v>
      </c>
    </row>
    <row r="83" spans="1:5" ht="76.2">
      <c r="A83" s="40" t="s">
        <v>0</v>
      </c>
      <c r="B83" s="41" t="s">
        <v>7</v>
      </c>
      <c r="C83" s="43" t="s">
        <v>24</v>
      </c>
      <c r="D83" s="201" t="s">
        <v>86</v>
      </c>
      <c r="E83" s="34">
        <v>75</v>
      </c>
    </row>
    <row r="84" spans="1:5" ht="82.5" customHeight="1">
      <c r="A84" s="40" t="s">
        <v>0</v>
      </c>
      <c r="B84" s="41" t="s">
        <v>2</v>
      </c>
      <c r="C84" s="43" t="s">
        <v>50</v>
      </c>
      <c r="D84" s="201" t="s">
        <v>74</v>
      </c>
      <c r="E84" s="34">
        <v>20</v>
      </c>
    </row>
    <row r="85" spans="1:5" ht="101.25" customHeight="1">
      <c r="A85" s="40" t="s">
        <v>0</v>
      </c>
      <c r="B85" s="41" t="s">
        <v>2</v>
      </c>
      <c r="C85" s="43" t="s">
        <v>51</v>
      </c>
      <c r="D85" s="201" t="s">
        <v>74</v>
      </c>
      <c r="E85" s="34">
        <v>876</v>
      </c>
    </row>
    <row r="86" spans="1:5" ht="76.2">
      <c r="A86" s="40" t="s">
        <v>0</v>
      </c>
      <c r="B86" s="44" t="s">
        <v>2</v>
      </c>
      <c r="C86" s="45" t="s">
        <v>52</v>
      </c>
      <c r="D86" s="363" t="s">
        <v>74</v>
      </c>
      <c r="E86" s="38">
        <v>1180</v>
      </c>
    </row>
    <row r="87" spans="1:5" ht="76.2">
      <c r="A87" s="40" t="s">
        <v>0</v>
      </c>
      <c r="B87" s="41" t="s">
        <v>7</v>
      </c>
      <c r="C87" s="366" t="s">
        <v>315</v>
      </c>
      <c r="D87" s="367" t="s">
        <v>86</v>
      </c>
      <c r="E87" s="41">
        <v>2</v>
      </c>
    </row>
    <row r="88" spans="1:5" ht="76.2">
      <c r="A88" s="40" t="s">
        <v>0</v>
      </c>
      <c r="B88" s="41" t="s">
        <v>7</v>
      </c>
      <c r="C88" s="366" t="s">
        <v>316</v>
      </c>
      <c r="D88" s="367" t="s">
        <v>86</v>
      </c>
      <c r="E88" s="41">
        <v>3</v>
      </c>
    </row>
    <row r="89" spans="1:5" ht="87.6" customHeight="1">
      <c r="A89" s="40" t="s">
        <v>0</v>
      </c>
      <c r="B89" s="41" t="s">
        <v>7</v>
      </c>
      <c r="C89" s="366" t="s">
        <v>317</v>
      </c>
      <c r="D89" s="367" t="s">
        <v>86</v>
      </c>
      <c r="E89" s="41">
        <v>2</v>
      </c>
    </row>
    <row r="90" spans="1:5" ht="76.8" customHeight="1">
      <c r="A90" s="40" t="s">
        <v>0</v>
      </c>
      <c r="B90" s="41" t="s">
        <v>7</v>
      </c>
      <c r="C90" s="366" t="s">
        <v>318</v>
      </c>
      <c r="D90" s="367" t="s">
        <v>86</v>
      </c>
      <c r="E90" s="41">
        <v>3</v>
      </c>
    </row>
    <row r="91" spans="1:5" ht="32.25" customHeight="1"/>
    <row r="92" spans="1:5" ht="47.25" customHeight="1"/>
    <row r="93" spans="1:5" ht="63.75" hidden="1" customHeight="1"/>
    <row r="94" spans="1:5" ht="69.75" customHeight="1"/>
    <row r="96" spans="1:5" ht="28.8">
      <c r="A96" s="20" t="s">
        <v>64</v>
      </c>
      <c r="B96" s="20"/>
      <c r="C96" s="20" t="s">
        <v>70</v>
      </c>
    </row>
    <row r="97" spans="1:3" ht="36.75" customHeight="1">
      <c r="A97" s="20"/>
      <c r="B97" s="20"/>
      <c r="C97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opLeftCell="A4" workbookViewId="0">
      <selection activeCell="O10" sqref="O10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49" t="s">
        <v>321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1:11" ht="15.6">
      <c r="B3" s="250" t="s">
        <v>89</v>
      </c>
      <c r="C3" s="250"/>
      <c r="D3" s="250"/>
      <c r="E3" s="250"/>
      <c r="F3" s="250"/>
      <c r="G3" s="250"/>
      <c r="H3" s="250"/>
      <c r="I3" s="250"/>
      <c r="J3" s="250"/>
      <c r="K3" s="250"/>
    </row>
    <row r="4" spans="1:11">
      <c r="A4" s="47"/>
      <c r="B4" s="251" t="s">
        <v>90</v>
      </c>
      <c r="C4" s="251"/>
      <c r="D4" s="251"/>
      <c r="E4" s="251"/>
      <c r="F4" s="251"/>
      <c r="G4" s="251"/>
      <c r="H4" s="251"/>
      <c r="I4" s="251"/>
      <c r="J4" s="251"/>
      <c r="K4" s="251"/>
    </row>
    <row r="5" spans="1:11" ht="15" customHeight="1">
      <c r="A5" s="252" t="s">
        <v>91</v>
      </c>
      <c r="B5" s="252" t="s">
        <v>75</v>
      </c>
      <c r="C5" s="48" t="s">
        <v>92</v>
      </c>
      <c r="D5" s="254" t="s">
        <v>93</v>
      </c>
      <c r="E5" s="255"/>
      <c r="F5" s="254" t="s">
        <v>94</v>
      </c>
      <c r="G5" s="255"/>
      <c r="H5" s="257" t="s">
        <v>95</v>
      </c>
      <c r="I5" s="258"/>
      <c r="J5" s="254" t="s">
        <v>78</v>
      </c>
      <c r="K5" s="255"/>
    </row>
    <row r="6" spans="1:11" ht="35.25" customHeight="1">
      <c r="A6" s="253"/>
      <c r="B6" s="253"/>
      <c r="C6" s="49"/>
      <c r="D6" s="50" t="s">
        <v>1</v>
      </c>
      <c r="E6" s="51" t="s">
        <v>96</v>
      </c>
      <c r="F6" s="50" t="s">
        <v>1</v>
      </c>
      <c r="G6" s="51" t="s">
        <v>96</v>
      </c>
      <c r="H6" s="50" t="s">
        <v>1</v>
      </c>
      <c r="I6" s="51" t="s">
        <v>96</v>
      </c>
      <c r="J6" s="51" t="s">
        <v>97</v>
      </c>
      <c r="K6" s="51" t="s">
        <v>98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248</v>
      </c>
      <c r="B8" s="54">
        <v>2301400</v>
      </c>
      <c r="C8" s="55" t="s">
        <v>99</v>
      </c>
      <c r="D8" s="56">
        <v>7000</v>
      </c>
      <c r="E8" s="57">
        <v>43610</v>
      </c>
      <c r="F8" s="57"/>
      <c r="G8" s="57"/>
      <c r="H8" s="56"/>
      <c r="I8" s="57"/>
      <c r="J8" s="58" t="s">
        <v>100</v>
      </c>
      <c r="K8" s="59">
        <v>0</v>
      </c>
    </row>
    <row r="9" spans="1:11" ht="15.75" customHeight="1">
      <c r="A9" s="53" t="s">
        <v>248</v>
      </c>
      <c r="B9" s="54">
        <v>2301400</v>
      </c>
      <c r="C9" s="60" t="s">
        <v>101</v>
      </c>
      <c r="D9" s="53">
        <v>17</v>
      </c>
      <c r="E9" s="61">
        <v>5957.95</v>
      </c>
      <c r="F9" s="61"/>
      <c r="G9" s="61"/>
      <c r="H9" s="56"/>
      <c r="I9" s="57"/>
      <c r="J9" s="58" t="s">
        <v>102</v>
      </c>
      <c r="K9" s="59">
        <v>15</v>
      </c>
    </row>
    <row r="10" spans="1:11" ht="15" customHeight="1">
      <c r="A10" s="53" t="s">
        <v>248</v>
      </c>
      <c r="B10" s="54">
        <v>2301400</v>
      </c>
      <c r="C10" s="62" t="s">
        <v>103</v>
      </c>
      <c r="D10" s="53">
        <v>67</v>
      </c>
      <c r="E10" s="61">
        <v>58223</v>
      </c>
      <c r="F10" s="61"/>
      <c r="G10" s="61"/>
      <c r="H10" s="56"/>
      <c r="I10" s="57"/>
      <c r="J10" s="58" t="s">
        <v>102</v>
      </c>
      <c r="K10" s="59">
        <v>23</v>
      </c>
    </row>
    <row r="11" spans="1:11" ht="15.75" customHeight="1">
      <c r="A11" s="53" t="s">
        <v>248</v>
      </c>
      <c r="B11" s="63">
        <v>2301400</v>
      </c>
      <c r="C11" s="64" t="s">
        <v>104</v>
      </c>
      <c r="D11" s="56">
        <v>2</v>
      </c>
      <c r="E11" s="57">
        <v>229.19</v>
      </c>
      <c r="F11" s="57"/>
      <c r="G11" s="57"/>
      <c r="H11" s="56"/>
      <c r="I11" s="57"/>
      <c r="J11" s="58" t="s">
        <v>86</v>
      </c>
      <c r="K11" s="59">
        <v>2</v>
      </c>
    </row>
    <row r="12" spans="1:11" ht="15" customHeight="1">
      <c r="A12" s="53" t="s">
        <v>248</v>
      </c>
      <c r="B12" s="63">
        <v>2301400</v>
      </c>
      <c r="C12" s="65" t="s">
        <v>105</v>
      </c>
      <c r="D12" s="68">
        <v>7</v>
      </c>
      <c r="E12" s="68">
        <v>8107.75</v>
      </c>
      <c r="F12" s="66"/>
      <c r="G12" s="67"/>
      <c r="H12" s="66"/>
      <c r="I12" s="67"/>
      <c r="J12" s="69" t="s">
        <v>86</v>
      </c>
      <c r="K12" s="70">
        <v>7</v>
      </c>
    </row>
    <row r="13" spans="1:11" ht="15.75" customHeight="1">
      <c r="A13" s="53" t="s">
        <v>248</v>
      </c>
      <c r="B13" s="63">
        <v>2301401</v>
      </c>
      <c r="C13" s="208" t="s">
        <v>228</v>
      </c>
      <c r="D13" s="68"/>
      <c r="E13" s="68"/>
      <c r="F13" s="66"/>
      <c r="G13" s="67"/>
      <c r="H13" s="66"/>
      <c r="I13" s="67"/>
      <c r="J13" s="209" t="s">
        <v>102</v>
      </c>
      <c r="K13" s="70">
        <v>10</v>
      </c>
    </row>
    <row r="14" spans="1:11" ht="15.75" customHeight="1">
      <c r="B14" s="71"/>
      <c r="C14" s="198" t="s">
        <v>106</v>
      </c>
      <c r="D14" s="72"/>
      <c r="E14" s="57">
        <f>SUM(E8:E12)</f>
        <v>116127.89</v>
      </c>
      <c r="F14" s="57"/>
      <c r="G14" s="57">
        <f>SUM(G8:G12)</f>
        <v>0</v>
      </c>
      <c r="H14" s="73"/>
      <c r="I14" s="74">
        <f>SUM(I8:I12)</f>
        <v>0</v>
      </c>
      <c r="J14" s="72"/>
      <c r="K14" s="59">
        <f>SUM(K8:K13)</f>
        <v>57</v>
      </c>
    </row>
    <row r="15" spans="1:11" ht="15" customHeight="1">
      <c r="B15" s="75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46" t="s">
        <v>107</v>
      </c>
      <c r="B17" s="246"/>
      <c r="C17" s="246"/>
      <c r="E17" t="s">
        <v>108</v>
      </c>
      <c r="J17" s="8"/>
      <c r="K17" s="9"/>
    </row>
    <row r="18" spans="1:11">
      <c r="J18" s="8"/>
      <c r="K18" s="9"/>
    </row>
    <row r="19" spans="1:11">
      <c r="A19" s="246" t="s">
        <v>109</v>
      </c>
      <c r="B19" s="246"/>
      <c r="C19" s="246"/>
      <c r="E19" t="s">
        <v>110</v>
      </c>
    </row>
    <row r="22" spans="1:11">
      <c r="A22" s="256" t="s">
        <v>249</v>
      </c>
      <c r="B22" s="256"/>
      <c r="C22" s="256"/>
    </row>
    <row r="23" spans="1:11">
      <c r="A23" s="256" t="s">
        <v>250</v>
      </c>
      <c r="B23" s="256"/>
      <c r="C23" s="256"/>
    </row>
  </sheetData>
  <mergeCells count="13">
    <mergeCell ref="A22:C22"/>
    <mergeCell ref="A23:C23"/>
    <mergeCell ref="F5:G5"/>
    <mergeCell ref="H5:I5"/>
    <mergeCell ref="J5:K5"/>
    <mergeCell ref="A17:C17"/>
    <mergeCell ref="A19:C19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6" t="s">
        <v>111</v>
      </c>
    </row>
    <row r="2" spans="1:5" ht="64.5" customHeight="1">
      <c r="A2" s="262" t="s">
        <v>322</v>
      </c>
      <c r="B2" s="262"/>
      <c r="C2" s="262"/>
      <c r="D2" s="262"/>
      <c r="E2" s="262"/>
    </row>
    <row r="3" spans="1:5" ht="15" customHeight="1">
      <c r="A3" s="263" t="s">
        <v>114</v>
      </c>
      <c r="B3" s="263"/>
      <c r="C3" s="263"/>
      <c r="D3" s="263"/>
      <c r="E3" s="263"/>
    </row>
    <row r="4" spans="1:5" ht="15" customHeight="1">
      <c r="A4" s="264" t="s">
        <v>77</v>
      </c>
      <c r="B4" s="264" t="s">
        <v>75</v>
      </c>
      <c r="C4" s="264" t="s">
        <v>113</v>
      </c>
      <c r="D4" s="266" t="s">
        <v>78</v>
      </c>
      <c r="E4" s="267"/>
    </row>
    <row r="5" spans="1:5">
      <c r="A5" s="265"/>
      <c r="B5" s="265"/>
      <c r="C5" s="265"/>
      <c r="D5" s="224" t="s">
        <v>79</v>
      </c>
      <c r="E5" s="231" t="s">
        <v>1</v>
      </c>
    </row>
    <row r="6" spans="1:5" ht="37.5" customHeight="1">
      <c r="A6" s="259" t="s">
        <v>112</v>
      </c>
      <c r="B6" s="79"/>
      <c r="C6" s="64" t="s">
        <v>115</v>
      </c>
      <c r="D6" s="148" t="s">
        <v>116</v>
      </c>
      <c r="E6" s="81">
        <v>15</v>
      </c>
    </row>
    <row r="7" spans="1:5" ht="15.6">
      <c r="A7" s="260"/>
      <c r="B7" s="82"/>
      <c r="C7" s="64" t="s">
        <v>117</v>
      </c>
      <c r="D7" s="148" t="s">
        <v>116</v>
      </c>
      <c r="E7" s="81">
        <v>16</v>
      </c>
    </row>
    <row r="8" spans="1:5" ht="15.6">
      <c r="A8" s="260"/>
      <c r="B8" s="80"/>
      <c r="C8" s="83" t="s">
        <v>118</v>
      </c>
      <c r="D8" s="148" t="s">
        <v>119</v>
      </c>
      <c r="E8" s="84">
        <v>10000</v>
      </c>
    </row>
    <row r="9" spans="1:5" ht="35.25" customHeight="1">
      <c r="A9" s="261"/>
      <c r="B9" s="80"/>
      <c r="C9" s="85" t="s">
        <v>120</v>
      </c>
      <c r="D9" s="148" t="s">
        <v>121</v>
      </c>
      <c r="E9" s="84">
        <v>10</v>
      </c>
    </row>
    <row r="10" spans="1:5">
      <c r="B10" t="s">
        <v>122</v>
      </c>
    </row>
    <row r="11" spans="1:5" ht="39" customHeight="1">
      <c r="B11" t="s">
        <v>123</v>
      </c>
      <c r="C11" t="s">
        <v>124</v>
      </c>
      <c r="D11" t="s">
        <v>281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activeCell="A13" sqref="A13:A16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87" t="s">
        <v>125</v>
      </c>
      <c r="B1" s="287"/>
      <c r="C1" s="287"/>
      <c r="D1" s="287"/>
      <c r="E1" s="287"/>
    </row>
    <row r="2" spans="1:5" ht="36.6" customHeight="1">
      <c r="A2" s="288" t="s">
        <v>126</v>
      </c>
      <c r="B2" s="288"/>
      <c r="C2" s="288"/>
      <c r="D2" s="288"/>
      <c r="E2" s="288"/>
    </row>
    <row r="3" spans="1:5" ht="24" customHeight="1">
      <c r="A3" s="288" t="s">
        <v>127</v>
      </c>
      <c r="B3" s="288"/>
      <c r="C3" s="288"/>
      <c r="D3" s="288"/>
      <c r="E3" s="288"/>
    </row>
    <row r="4" spans="1:5" ht="26.25" customHeight="1">
      <c r="A4" s="288" t="s">
        <v>128</v>
      </c>
      <c r="B4" s="288"/>
      <c r="C4" s="288"/>
      <c r="D4" s="288"/>
      <c r="E4" s="288"/>
    </row>
    <row r="5" spans="1:5">
      <c r="A5" s="288" t="s">
        <v>323</v>
      </c>
      <c r="B5" s="288"/>
      <c r="C5" s="288"/>
      <c r="D5" s="288"/>
      <c r="E5" s="288"/>
    </row>
    <row r="6" spans="1:5" ht="9.75" hidden="1" customHeight="1">
      <c r="A6" s="86"/>
      <c r="B6" s="86"/>
      <c r="C6" s="87"/>
      <c r="D6" s="87"/>
      <c r="E6" s="88"/>
    </row>
    <row r="7" spans="1:5" ht="21" customHeight="1">
      <c r="A7" s="286" t="s">
        <v>129</v>
      </c>
      <c r="B7" s="286"/>
      <c r="C7" s="286"/>
      <c r="D7" s="286"/>
      <c r="E7" s="286"/>
    </row>
    <row r="8" spans="1:5">
      <c r="A8" s="271" t="s">
        <v>130</v>
      </c>
      <c r="B8" s="271"/>
      <c r="C8" s="271"/>
      <c r="D8" s="271"/>
      <c r="E8" s="271"/>
    </row>
    <row r="9" spans="1:5" ht="15.75" customHeight="1" thickBot="1">
      <c r="A9" s="89"/>
      <c r="B9" s="89"/>
      <c r="C9" s="89"/>
      <c r="D9" s="89"/>
      <c r="E9" s="89"/>
    </row>
    <row r="10" spans="1:5" ht="33" customHeight="1">
      <c r="A10" s="272" t="s">
        <v>131</v>
      </c>
      <c r="B10" s="274" t="s">
        <v>132</v>
      </c>
      <c r="C10" s="276" t="s">
        <v>92</v>
      </c>
      <c r="D10" s="278" t="s">
        <v>133</v>
      </c>
      <c r="E10" s="279"/>
    </row>
    <row r="11" spans="1:5" ht="27.6">
      <c r="A11" s="273"/>
      <c r="B11" s="275"/>
      <c r="C11" s="277"/>
      <c r="D11" s="77" t="s">
        <v>79</v>
      </c>
      <c r="E11" s="78" t="s">
        <v>1</v>
      </c>
    </row>
    <row r="12" spans="1:5">
      <c r="A12" s="90">
        <v>1</v>
      </c>
      <c r="B12" s="91">
        <v>2</v>
      </c>
      <c r="C12" s="92">
        <v>3</v>
      </c>
      <c r="D12" s="92">
        <v>4</v>
      </c>
      <c r="E12" s="93">
        <v>5</v>
      </c>
    </row>
    <row r="13" spans="1:5" ht="24.6">
      <c r="A13" s="280" t="s">
        <v>0</v>
      </c>
      <c r="B13" s="283" t="s">
        <v>134</v>
      </c>
      <c r="C13" s="94" t="s">
        <v>135</v>
      </c>
      <c r="D13" s="95" t="s">
        <v>116</v>
      </c>
      <c r="E13" s="106">
        <v>54</v>
      </c>
    </row>
    <row r="14" spans="1:5">
      <c r="A14" s="281"/>
      <c r="B14" s="284"/>
      <c r="C14" s="96" t="s">
        <v>136</v>
      </c>
      <c r="D14" s="97" t="s">
        <v>121</v>
      </c>
      <c r="E14" s="107">
        <v>34</v>
      </c>
    </row>
    <row r="15" spans="1:5">
      <c r="A15" s="281"/>
      <c r="B15" s="284"/>
      <c r="C15" s="96" t="s">
        <v>137</v>
      </c>
      <c r="D15" s="97" t="s">
        <v>141</v>
      </c>
      <c r="E15" s="107">
        <v>761</v>
      </c>
    </row>
    <row r="16" spans="1:5" ht="24" customHeight="1">
      <c r="A16" s="282"/>
      <c r="B16" s="285"/>
      <c r="C16" s="96" t="s">
        <v>138</v>
      </c>
      <c r="D16" s="97" t="s">
        <v>116</v>
      </c>
      <c r="E16" s="107">
        <v>0</v>
      </c>
    </row>
    <row r="17" spans="1:5" ht="23.25" customHeight="1" thickBot="1">
      <c r="A17" s="268" t="s">
        <v>139</v>
      </c>
      <c r="B17" s="269"/>
      <c r="C17" s="269"/>
      <c r="D17" s="98"/>
      <c r="E17" s="108">
        <f>SUM(E13:E16)</f>
        <v>849</v>
      </c>
    </row>
    <row r="18" spans="1:5" ht="15.6">
      <c r="A18" s="270"/>
      <c r="B18" s="270"/>
      <c r="C18" s="86"/>
      <c r="D18" s="88"/>
      <c r="E18" s="99"/>
    </row>
    <row r="19" spans="1:5" ht="15.6">
      <c r="A19" s="100"/>
      <c r="B19" s="100"/>
      <c r="C19" s="86"/>
      <c r="D19" s="88"/>
      <c r="E19" s="99"/>
    </row>
    <row r="20" spans="1:5" ht="15.6">
      <c r="A20" s="101" t="s">
        <v>122</v>
      </c>
      <c r="B20" s="100"/>
      <c r="C20" s="86"/>
      <c r="D20" s="102"/>
      <c r="E20" s="99"/>
    </row>
    <row r="21" spans="1:5">
      <c r="A21" s="101"/>
      <c r="B21" s="103"/>
      <c r="C21" s="103"/>
      <c r="D21" s="104"/>
      <c r="E21" s="105"/>
    </row>
    <row r="22" spans="1:5">
      <c r="A22" s="101" t="s">
        <v>140</v>
      </c>
      <c r="B22" s="101"/>
      <c r="C22" s="101"/>
      <c r="D22" s="104"/>
      <c r="E22" s="105"/>
    </row>
    <row r="23" spans="1:5">
      <c r="A23" s="101"/>
      <c r="B23" s="101"/>
      <c r="C23" s="101"/>
      <c r="D23" s="104"/>
      <c r="E23" s="105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6" t="s">
        <v>111</v>
      </c>
    </row>
    <row r="2" spans="1:5" ht="64.5" customHeight="1">
      <c r="A2" s="262" t="s">
        <v>324</v>
      </c>
      <c r="B2" s="262"/>
      <c r="C2" s="262"/>
      <c r="D2" s="262"/>
      <c r="E2" s="262"/>
    </row>
    <row r="3" spans="1:5" ht="15.75" customHeight="1">
      <c r="A3" s="249" t="s">
        <v>114</v>
      </c>
      <c r="B3" s="249"/>
      <c r="C3" s="249"/>
      <c r="D3" s="249"/>
      <c r="E3" s="249"/>
    </row>
    <row r="4" spans="1:5" ht="15" customHeight="1">
      <c r="A4" s="290" t="s">
        <v>143</v>
      </c>
      <c r="B4" s="290"/>
      <c r="C4" s="290"/>
      <c r="D4" s="290"/>
      <c r="E4" s="290"/>
    </row>
    <row r="5" spans="1:5">
      <c r="A5" s="109"/>
      <c r="B5" s="109"/>
      <c r="C5" s="109"/>
      <c r="D5" s="226"/>
      <c r="E5" s="226"/>
    </row>
    <row r="6" spans="1:5" ht="45.75" customHeight="1">
      <c r="A6" s="264" t="s">
        <v>77</v>
      </c>
      <c r="B6" s="264" t="s">
        <v>144</v>
      </c>
      <c r="C6" s="264" t="s">
        <v>113</v>
      </c>
      <c r="D6" s="266" t="s">
        <v>78</v>
      </c>
      <c r="E6" s="267"/>
    </row>
    <row r="7" spans="1:5" ht="41.4">
      <c r="A7" s="265"/>
      <c r="B7" s="265"/>
      <c r="C7" s="265"/>
      <c r="D7" s="224" t="s">
        <v>145</v>
      </c>
      <c r="E7" s="231" t="s">
        <v>1</v>
      </c>
    </row>
    <row r="8" spans="1:5">
      <c r="A8" s="110" t="s">
        <v>142</v>
      </c>
      <c r="B8" s="80">
        <v>2301400</v>
      </c>
      <c r="C8" s="80" t="s">
        <v>146</v>
      </c>
      <c r="D8" s="80" t="s">
        <v>116</v>
      </c>
      <c r="E8" s="111">
        <v>384</v>
      </c>
    </row>
    <row r="9" spans="1:5">
      <c r="A9" s="110" t="s">
        <v>142</v>
      </c>
      <c r="B9" s="80">
        <v>2301400</v>
      </c>
      <c r="C9" s="80" t="s">
        <v>147</v>
      </c>
      <c r="D9" s="80" t="s">
        <v>116</v>
      </c>
      <c r="E9" s="111">
        <v>18</v>
      </c>
    </row>
    <row r="10" spans="1:5">
      <c r="A10" s="230"/>
      <c r="B10" s="113"/>
      <c r="C10" s="113"/>
      <c r="D10" s="113"/>
      <c r="E10" s="114"/>
    </row>
    <row r="11" spans="1:5">
      <c r="A11" s="289" t="s">
        <v>148</v>
      </c>
      <c r="B11" s="289"/>
      <c r="C11" s="289"/>
      <c r="D11" s="289"/>
      <c r="E11" s="289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opLeftCell="A4" workbookViewId="0">
      <selection sqref="A1:E23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6" t="s">
        <v>111</v>
      </c>
      <c r="F1" s="7"/>
      <c r="G1" s="7"/>
    </row>
    <row r="2" spans="1:7" ht="102.75" customHeight="1">
      <c r="A2" s="262" t="s">
        <v>325</v>
      </c>
      <c r="B2" s="262"/>
      <c r="C2" s="262"/>
      <c r="D2" s="262"/>
      <c r="E2" s="262"/>
      <c r="F2" s="193"/>
      <c r="G2" s="192"/>
    </row>
    <row r="3" spans="1:7" ht="20.25" customHeight="1">
      <c r="A3" s="262" t="s">
        <v>0</v>
      </c>
      <c r="B3" s="262"/>
      <c r="C3" s="262"/>
      <c r="D3" s="262"/>
      <c r="E3" s="262"/>
      <c r="F3" s="193"/>
      <c r="G3" s="192"/>
    </row>
    <row r="4" spans="1:7" ht="21.75" customHeight="1">
      <c r="A4" s="249" t="s">
        <v>149</v>
      </c>
      <c r="B4" s="249"/>
      <c r="C4" s="249"/>
      <c r="D4" s="249"/>
      <c r="E4" s="249"/>
      <c r="F4" s="7"/>
      <c r="G4" s="7"/>
    </row>
    <row r="5" spans="1:7" ht="43.5" customHeight="1">
      <c r="A5" s="294" t="s">
        <v>77</v>
      </c>
      <c r="B5" s="294" t="s">
        <v>75</v>
      </c>
      <c r="C5" s="294" t="s">
        <v>113</v>
      </c>
      <c r="D5" s="292" t="s">
        <v>78</v>
      </c>
      <c r="E5" s="293"/>
      <c r="F5" s="7"/>
      <c r="G5" s="7"/>
    </row>
    <row r="6" spans="1:7" ht="15.75" customHeight="1">
      <c r="A6" s="295"/>
      <c r="B6" s="295"/>
      <c r="C6" s="295"/>
      <c r="D6" s="227" t="s">
        <v>79</v>
      </c>
      <c r="E6" s="117" t="s">
        <v>1</v>
      </c>
      <c r="F6" s="7"/>
      <c r="G6" s="7"/>
    </row>
    <row r="7" spans="1:7" ht="15.6">
      <c r="A7" s="118" t="s">
        <v>150</v>
      </c>
      <c r="B7" s="119" t="s">
        <v>151</v>
      </c>
      <c r="C7" s="122" t="s">
        <v>136</v>
      </c>
      <c r="D7" s="120" t="s">
        <v>121</v>
      </c>
      <c r="E7" s="121">
        <v>3</v>
      </c>
      <c r="F7" s="7"/>
      <c r="G7" s="7"/>
    </row>
    <row r="8" spans="1:7" ht="15.75" customHeight="1">
      <c r="A8" s="118" t="s">
        <v>150</v>
      </c>
      <c r="B8" s="119" t="s">
        <v>151</v>
      </c>
      <c r="C8" s="122" t="s">
        <v>152</v>
      </c>
      <c r="D8" s="120" t="s">
        <v>153</v>
      </c>
      <c r="E8" s="121">
        <v>367</v>
      </c>
      <c r="F8" s="7"/>
      <c r="G8" s="7"/>
    </row>
    <row r="9" spans="1:7" ht="15.75" customHeight="1">
      <c r="A9" s="118" t="s">
        <v>150</v>
      </c>
      <c r="B9" s="119" t="s">
        <v>154</v>
      </c>
      <c r="C9" s="123" t="s">
        <v>157</v>
      </c>
      <c r="D9" s="120" t="s">
        <v>156</v>
      </c>
      <c r="E9" s="121">
        <v>0</v>
      </c>
      <c r="F9" s="7"/>
      <c r="G9" s="7"/>
    </row>
    <row r="10" spans="1:7" ht="15.75" customHeight="1">
      <c r="A10" s="118" t="s">
        <v>150</v>
      </c>
      <c r="B10" s="119" t="s">
        <v>154</v>
      </c>
      <c r="C10" s="123" t="s">
        <v>158</v>
      </c>
      <c r="D10" s="120" t="s">
        <v>156</v>
      </c>
      <c r="E10" s="121">
        <v>2</v>
      </c>
      <c r="F10" s="7"/>
      <c r="G10" s="7"/>
    </row>
    <row r="11" spans="1:7" ht="15.75" customHeight="1">
      <c r="A11" s="118" t="s">
        <v>150</v>
      </c>
      <c r="B11" s="119" t="s">
        <v>154</v>
      </c>
      <c r="C11" s="123" t="s">
        <v>157</v>
      </c>
      <c r="D11" s="120" t="s">
        <v>156</v>
      </c>
      <c r="E11" s="121">
        <v>1</v>
      </c>
      <c r="F11" s="7"/>
      <c r="G11" s="7"/>
    </row>
    <row r="12" spans="1:7" ht="25.5" customHeight="1">
      <c r="A12" s="118" t="s">
        <v>150</v>
      </c>
      <c r="B12" s="119" t="s">
        <v>154</v>
      </c>
      <c r="C12" s="123" t="s">
        <v>159</v>
      </c>
      <c r="D12" s="120" t="s">
        <v>160</v>
      </c>
      <c r="E12" s="121">
        <v>13</v>
      </c>
      <c r="F12" s="7"/>
      <c r="G12" s="7"/>
    </row>
    <row r="13" spans="1:7" ht="15.75" customHeight="1">
      <c r="A13" s="118" t="s">
        <v>150</v>
      </c>
      <c r="B13" s="119" t="s">
        <v>154</v>
      </c>
      <c r="C13" s="123" t="s">
        <v>161</v>
      </c>
      <c r="D13" s="120" t="s">
        <v>116</v>
      </c>
      <c r="E13" s="121">
        <v>10</v>
      </c>
      <c r="F13" s="7"/>
      <c r="G13" s="7"/>
    </row>
    <row r="14" spans="1:7" ht="15.75" customHeight="1">
      <c r="A14" s="118" t="s">
        <v>150</v>
      </c>
      <c r="B14" s="119" t="s">
        <v>154</v>
      </c>
      <c r="C14" s="123" t="s">
        <v>155</v>
      </c>
      <c r="D14" s="120" t="s">
        <v>156</v>
      </c>
      <c r="E14" s="121">
        <v>32</v>
      </c>
      <c r="F14" s="7"/>
      <c r="G14" s="7"/>
    </row>
    <row r="15" spans="1:7" ht="15.75" customHeight="1">
      <c r="A15" s="118" t="s">
        <v>150</v>
      </c>
      <c r="B15" s="119" t="s">
        <v>154</v>
      </c>
      <c r="C15" s="123" t="s">
        <v>162</v>
      </c>
      <c r="D15" s="120" t="s">
        <v>156</v>
      </c>
      <c r="E15" s="121">
        <v>7</v>
      </c>
      <c r="F15" s="7"/>
      <c r="G15" s="7"/>
    </row>
    <row r="16" spans="1:7" ht="15.75" customHeight="1">
      <c r="A16" s="118" t="s">
        <v>150</v>
      </c>
      <c r="B16" s="119" t="s">
        <v>154</v>
      </c>
      <c r="C16" s="123" t="s">
        <v>163</v>
      </c>
      <c r="D16" s="120" t="s">
        <v>156</v>
      </c>
      <c r="E16" s="121">
        <v>35</v>
      </c>
      <c r="F16" s="7"/>
      <c r="G16" s="7"/>
    </row>
    <row r="17" spans="1:14" ht="15.75" customHeight="1">
      <c r="A17" s="118" t="s">
        <v>150</v>
      </c>
      <c r="B17" s="119" t="s">
        <v>154</v>
      </c>
      <c r="C17" s="123" t="s">
        <v>162</v>
      </c>
      <c r="D17" s="120" t="s">
        <v>156</v>
      </c>
      <c r="E17" s="121">
        <v>2</v>
      </c>
      <c r="F17" s="7"/>
      <c r="G17" s="7"/>
    </row>
    <row r="18" spans="1:14" ht="15.75" customHeight="1">
      <c r="A18" s="118" t="s">
        <v>150</v>
      </c>
      <c r="B18" s="119" t="s">
        <v>154</v>
      </c>
      <c r="C18" s="123" t="s">
        <v>157</v>
      </c>
      <c r="D18" s="120" t="s">
        <v>156</v>
      </c>
      <c r="E18" s="121">
        <v>17</v>
      </c>
      <c r="F18" s="7"/>
      <c r="G18" s="7"/>
    </row>
    <row r="19" spans="1:14" ht="15.75" customHeight="1">
      <c r="A19" s="118" t="s">
        <v>150</v>
      </c>
      <c r="B19" s="119" t="s">
        <v>154</v>
      </c>
      <c r="C19" s="123" t="s">
        <v>228</v>
      </c>
      <c r="D19" s="120" t="s">
        <v>156</v>
      </c>
      <c r="E19" s="121">
        <v>27</v>
      </c>
      <c r="F19" s="7"/>
      <c r="G19" s="7"/>
    </row>
    <row r="20" spans="1:14" ht="15.75" customHeight="1">
      <c r="A20" s="118" t="s">
        <v>150</v>
      </c>
      <c r="B20" s="119" t="s">
        <v>154</v>
      </c>
      <c r="C20" s="123" t="s">
        <v>326</v>
      </c>
      <c r="D20" s="225" t="s">
        <v>83</v>
      </c>
      <c r="E20" s="121">
        <v>300000</v>
      </c>
      <c r="F20" s="7"/>
      <c r="G20" s="7"/>
    </row>
    <row r="21" spans="1:14" ht="15.75" customHeight="1">
      <c r="A21" s="124" t="s">
        <v>164</v>
      </c>
      <c r="B21" s="125"/>
      <c r="C21" s="125"/>
      <c r="D21" s="125"/>
      <c r="E21" s="126">
        <f>SUM(E7:E20)</f>
        <v>300516</v>
      </c>
      <c r="F21" s="7"/>
      <c r="G21" s="7"/>
    </row>
    <row r="22" spans="1:14" ht="15.6">
      <c r="A22" s="230"/>
      <c r="B22" s="113"/>
      <c r="C22" s="113"/>
      <c r="D22" s="113"/>
      <c r="E22" s="114"/>
      <c r="F22" s="7"/>
      <c r="G22" s="7"/>
    </row>
    <row r="23" spans="1:14" ht="15.6">
      <c r="A23" s="10" t="s">
        <v>165</v>
      </c>
      <c r="F23" s="7"/>
      <c r="G23" s="7"/>
    </row>
    <row r="24" spans="1:14" ht="15.6">
      <c r="A24" s="10"/>
      <c r="F24" s="7"/>
      <c r="G24" s="7"/>
    </row>
    <row r="25" spans="1:14" ht="15.6">
      <c r="A25" s="10"/>
      <c r="F25" s="10"/>
      <c r="G25" s="7"/>
    </row>
    <row r="26" spans="1:14" ht="15.6">
      <c r="F26" s="10"/>
      <c r="G26" s="10"/>
    </row>
    <row r="27" spans="1:14" ht="15.6">
      <c r="A27" s="194"/>
      <c r="B27" s="194"/>
      <c r="C27" s="194"/>
      <c r="D27" s="7"/>
      <c r="E27" s="7"/>
      <c r="F27" s="291"/>
      <c r="G27" s="291"/>
    </row>
    <row r="28" spans="1:14" ht="15.6">
      <c r="A28" s="194"/>
      <c r="B28" s="7"/>
      <c r="C28" s="7"/>
      <c r="D28" s="7"/>
      <c r="E28" s="7"/>
      <c r="F28" s="7"/>
      <c r="G28" s="7"/>
    </row>
    <row r="29" spans="1:14" ht="15.6">
      <c r="A29" s="7"/>
      <c r="B29" s="10"/>
      <c r="C29" s="10"/>
      <c r="D29" s="10"/>
      <c r="E29" s="10"/>
      <c r="F29" s="10"/>
      <c r="G29" s="7"/>
    </row>
    <row r="30" spans="1:14" ht="15.6">
      <c r="A30" s="10"/>
    </row>
    <row r="32" spans="1:14" ht="15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K7" sqref="K7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9"/>
      <c r="B1" s="129"/>
      <c r="C1" s="129"/>
      <c r="D1" s="129"/>
      <c r="E1" s="130" t="s">
        <v>111</v>
      </c>
    </row>
    <row r="2" spans="1:5" ht="95.25" customHeight="1">
      <c r="A2" s="129"/>
      <c r="B2" s="298" t="s">
        <v>327</v>
      </c>
      <c r="C2" s="298"/>
      <c r="D2" s="131"/>
      <c r="E2" s="132"/>
    </row>
    <row r="3" spans="1:5" ht="31.5" customHeight="1">
      <c r="A3" s="129"/>
      <c r="B3" s="298" t="s">
        <v>0</v>
      </c>
      <c r="C3" s="298"/>
      <c r="D3" s="131"/>
      <c r="E3" s="132"/>
    </row>
    <row r="4" spans="1:5" ht="42" customHeight="1">
      <c r="A4" s="129"/>
      <c r="B4" s="299" t="s">
        <v>166</v>
      </c>
      <c r="C4" s="300"/>
      <c r="D4" s="133"/>
      <c r="E4" s="132"/>
    </row>
    <row r="5" spans="1:5" ht="60" customHeight="1">
      <c r="A5" s="301" t="s">
        <v>77</v>
      </c>
      <c r="B5" s="301" t="s">
        <v>75</v>
      </c>
      <c r="C5" s="301" t="s">
        <v>113</v>
      </c>
      <c r="D5" s="296" t="s">
        <v>78</v>
      </c>
      <c r="E5" s="297"/>
    </row>
    <row r="6" spans="1:5" ht="57.75" customHeight="1">
      <c r="A6" s="302"/>
      <c r="B6" s="302"/>
      <c r="C6" s="302"/>
      <c r="D6" s="134" t="s">
        <v>79</v>
      </c>
      <c r="E6" s="135" t="s">
        <v>1</v>
      </c>
    </row>
    <row r="7" spans="1:5" ht="65.25" customHeight="1">
      <c r="A7" s="136" t="s">
        <v>166</v>
      </c>
      <c r="B7" s="135" t="s">
        <v>273</v>
      </c>
      <c r="C7" s="135" t="s">
        <v>101</v>
      </c>
      <c r="D7" s="137" t="s">
        <v>116</v>
      </c>
      <c r="E7" s="138">
        <v>9</v>
      </c>
    </row>
    <row r="8" spans="1:5" ht="18">
      <c r="A8" s="129"/>
      <c r="B8" s="129"/>
      <c r="C8" s="129"/>
      <c r="D8" s="129"/>
      <c r="E8" s="129"/>
    </row>
    <row r="9" spans="1:5" ht="18">
      <c r="A9" s="129"/>
      <c r="B9" s="129"/>
      <c r="C9" s="129"/>
      <c r="D9" s="129"/>
      <c r="E9" s="129"/>
    </row>
    <row r="10" spans="1:5" ht="18">
      <c r="A10" s="129"/>
      <c r="B10" s="129"/>
      <c r="C10" s="129"/>
      <c r="D10" s="129"/>
      <c r="E10" s="129"/>
    </row>
    <row r="11" spans="1:5" ht="28.5" customHeight="1">
      <c r="A11" s="129"/>
      <c r="B11" s="129"/>
      <c r="C11" s="129"/>
      <c r="D11" s="129"/>
      <c r="E11" s="129"/>
    </row>
    <row r="12" spans="1:5" ht="30" customHeight="1">
      <c r="A12" s="129"/>
      <c r="B12" s="129"/>
      <c r="C12" s="129"/>
      <c r="D12" s="129"/>
      <c r="E12" s="129"/>
    </row>
    <row r="13" spans="1:5" ht="18">
      <c r="A13" s="129"/>
      <c r="B13" s="129"/>
      <c r="C13" s="129"/>
      <c r="D13" s="129"/>
      <c r="E13" s="129"/>
    </row>
    <row r="14" spans="1:5" ht="18">
      <c r="A14" s="129"/>
      <c r="B14" s="129"/>
      <c r="C14" s="129"/>
      <c r="D14" s="129"/>
      <c r="E14" s="129"/>
    </row>
    <row r="15" spans="1:5" ht="18">
      <c r="A15" s="129"/>
      <c r="B15" s="129"/>
      <c r="C15" s="129"/>
      <c r="D15" s="129"/>
      <c r="E15" s="129"/>
    </row>
    <row r="16" spans="1:5" ht="18">
      <c r="A16" s="129"/>
      <c r="B16" s="129"/>
      <c r="C16" s="129"/>
      <c r="D16" s="129"/>
      <c r="E16" s="129"/>
    </row>
    <row r="17" spans="1:5" ht="18">
      <c r="A17" s="129"/>
      <c r="B17" s="129"/>
      <c r="C17" s="129"/>
      <c r="D17" s="129"/>
      <c r="E17" s="129"/>
    </row>
    <row r="18" spans="1:5" ht="18">
      <c r="A18" s="129"/>
      <c r="B18" s="129"/>
      <c r="C18" s="129"/>
      <c r="D18" s="129"/>
      <c r="E18" s="129"/>
    </row>
    <row r="19" spans="1:5" ht="18">
      <c r="A19" s="129"/>
      <c r="B19" s="129"/>
      <c r="C19" s="129"/>
      <c r="D19" s="129"/>
      <c r="E19" s="129"/>
    </row>
    <row r="20" spans="1:5" ht="18">
      <c r="A20" s="129"/>
      <c r="B20" s="129"/>
      <c r="C20" s="129"/>
      <c r="D20" s="129"/>
      <c r="E20" s="129"/>
    </row>
    <row r="21" spans="1:5" ht="18">
      <c r="A21" s="129"/>
      <c r="B21" s="129"/>
      <c r="C21" s="129"/>
      <c r="D21" s="129"/>
      <c r="E21" s="129"/>
    </row>
    <row r="22" spans="1:5" ht="18">
      <c r="A22" s="129"/>
      <c r="B22" s="129"/>
      <c r="C22" s="129"/>
      <c r="D22" s="129"/>
      <c r="E22" s="129"/>
    </row>
    <row r="23" spans="1:5" ht="18">
      <c r="A23" s="129"/>
      <c r="B23" s="129"/>
      <c r="C23" s="129"/>
      <c r="D23" s="129"/>
      <c r="E23" s="129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7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9"/>
      <c r="B1" s="139"/>
      <c r="C1" s="139"/>
      <c r="D1" s="139"/>
      <c r="E1" s="140" t="s">
        <v>111</v>
      </c>
    </row>
    <row r="2" spans="1:5" ht="72" customHeight="1">
      <c r="A2" s="304" t="s">
        <v>328</v>
      </c>
      <c r="B2" s="304"/>
      <c r="C2" s="304"/>
      <c r="D2" s="304"/>
      <c r="E2" s="304"/>
    </row>
    <row r="3" spans="1:5" ht="15.75" customHeight="1">
      <c r="A3" s="305" t="s">
        <v>114</v>
      </c>
      <c r="B3" s="305"/>
      <c r="C3" s="305"/>
      <c r="D3" s="305"/>
      <c r="E3" s="305"/>
    </row>
    <row r="4" spans="1:5" ht="15" customHeight="1">
      <c r="A4" s="306" t="s">
        <v>312</v>
      </c>
      <c r="B4" s="306"/>
      <c r="C4" s="306"/>
      <c r="D4" s="306"/>
      <c r="E4" s="306"/>
    </row>
    <row r="5" spans="1:5">
      <c r="A5" s="214"/>
      <c r="B5" s="214"/>
      <c r="C5" s="214"/>
      <c r="D5" s="228"/>
      <c r="E5" s="228"/>
    </row>
    <row r="6" spans="1:5" ht="48.75" customHeight="1">
      <c r="A6" s="307" t="s">
        <v>77</v>
      </c>
      <c r="B6" s="307" t="s">
        <v>144</v>
      </c>
      <c r="C6" s="307" t="s">
        <v>113</v>
      </c>
      <c r="D6" s="307" t="s">
        <v>78</v>
      </c>
      <c r="E6" s="307"/>
    </row>
    <row r="7" spans="1:5" ht="27.6">
      <c r="A7" s="307"/>
      <c r="B7" s="307"/>
      <c r="C7" s="307"/>
      <c r="D7" s="215" t="s">
        <v>145</v>
      </c>
      <c r="E7" s="229" t="s">
        <v>1</v>
      </c>
    </row>
    <row r="8" spans="1:5" ht="36" customHeight="1">
      <c r="A8" s="216" t="s">
        <v>167</v>
      </c>
      <c r="B8" s="141">
        <v>2301400</v>
      </c>
      <c r="C8" s="217" t="s">
        <v>282</v>
      </c>
      <c r="D8" s="218" t="s">
        <v>86</v>
      </c>
      <c r="E8" s="218">
        <v>6254</v>
      </c>
    </row>
    <row r="9" spans="1:5" ht="15.6">
      <c r="A9" s="219"/>
      <c r="B9" s="202"/>
      <c r="C9" s="142" t="s">
        <v>168</v>
      </c>
      <c r="D9" s="218" t="s">
        <v>84</v>
      </c>
      <c r="E9" s="218">
        <v>19</v>
      </c>
    </row>
    <row r="10" spans="1:5" ht="15.6">
      <c r="A10" s="219"/>
      <c r="B10" s="220"/>
      <c r="C10" s="217" t="s">
        <v>101</v>
      </c>
      <c r="D10" s="218" t="s">
        <v>84</v>
      </c>
      <c r="E10" s="218">
        <v>14</v>
      </c>
    </row>
    <row r="11" spans="1:5">
      <c r="A11" s="219"/>
      <c r="B11" s="220"/>
      <c r="C11" s="220"/>
      <c r="D11" s="220"/>
      <c r="E11" s="221"/>
    </row>
    <row r="12" spans="1:5">
      <c r="A12" s="143"/>
      <c r="B12" s="144"/>
      <c r="C12" s="144"/>
      <c r="D12" s="144"/>
      <c r="E12" s="145"/>
    </row>
    <row r="13" spans="1:5">
      <c r="A13" s="303" t="s">
        <v>169</v>
      </c>
      <c r="B13" s="303"/>
      <c r="C13" s="303"/>
      <c r="D13" s="303"/>
      <c r="E13" s="303"/>
    </row>
    <row r="14" spans="1:5" ht="15" customHeight="1">
      <c r="A14" s="139"/>
      <c r="B14" s="139"/>
      <c r="C14" s="139"/>
      <c r="D14" s="139"/>
      <c r="E14" s="139"/>
    </row>
    <row r="15" spans="1:5">
      <c r="A15" s="139"/>
      <c r="B15" s="139"/>
      <c r="C15" s="139"/>
      <c r="D15" s="139"/>
      <c r="E15" s="139"/>
    </row>
    <row r="16" spans="1:5" ht="15" customHeight="1">
      <c r="A16" s="139" t="s">
        <v>170</v>
      </c>
      <c r="B16" s="139"/>
      <c r="C16" s="139"/>
      <c r="D16" s="139"/>
      <c r="E16" s="139"/>
    </row>
    <row r="17" spans="1:5">
      <c r="A17" s="139"/>
      <c r="B17" s="139"/>
      <c r="C17" s="139"/>
      <c r="D17" s="139"/>
      <c r="E17" s="139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3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3.75" customHeight="1">
      <c r="E1" s="76" t="s">
        <v>111</v>
      </c>
    </row>
    <row r="2" spans="1:5" ht="90" customHeight="1">
      <c r="B2" s="249" t="s">
        <v>329</v>
      </c>
      <c r="C2" s="249"/>
      <c r="D2" s="223"/>
      <c r="E2" s="115"/>
    </row>
    <row r="3" spans="1:5" ht="15.75" customHeight="1">
      <c r="B3" s="290" t="s">
        <v>143</v>
      </c>
      <c r="C3" s="308"/>
      <c r="D3" s="116"/>
      <c r="E3" s="115"/>
    </row>
    <row r="4" spans="1:5" ht="15" customHeight="1">
      <c r="A4" s="264" t="s">
        <v>77</v>
      </c>
      <c r="B4" s="264" t="s">
        <v>75</v>
      </c>
      <c r="C4" s="264" t="s">
        <v>113</v>
      </c>
      <c r="D4" s="266" t="s">
        <v>78</v>
      </c>
      <c r="E4" s="267"/>
    </row>
    <row r="5" spans="1:5">
      <c r="A5" s="265"/>
      <c r="B5" s="265"/>
      <c r="C5" s="265"/>
      <c r="D5" s="224" t="s">
        <v>79</v>
      </c>
      <c r="E5" s="231" t="s">
        <v>1</v>
      </c>
    </row>
    <row r="6" spans="1:5" ht="37.5" customHeight="1">
      <c r="A6" s="191" t="s">
        <v>171</v>
      </c>
      <c r="B6" s="79">
        <v>2301400</v>
      </c>
      <c r="C6" s="222" t="s">
        <v>172</v>
      </c>
      <c r="D6" s="80" t="s">
        <v>116</v>
      </c>
      <c r="E6" s="111">
        <v>9</v>
      </c>
    </row>
    <row r="7" spans="1:5">
      <c r="A7" s="110"/>
      <c r="B7" s="80"/>
      <c r="C7" s="80"/>
      <c r="D7" s="80"/>
      <c r="E7" s="111"/>
    </row>
    <row r="8" spans="1:5">
      <c r="A8" s="110"/>
      <c r="B8" s="80"/>
      <c r="C8" s="80"/>
      <c r="D8" s="80"/>
      <c r="E8" s="111"/>
    </row>
    <row r="9" spans="1:5">
      <c r="A9" s="230"/>
      <c r="B9" s="113"/>
      <c r="C9" s="113"/>
      <c r="D9" s="113"/>
      <c r="E9" s="114"/>
    </row>
    <row r="10" spans="1:5" ht="15.6">
      <c r="B10" s="146" t="s">
        <v>173</v>
      </c>
      <c r="C10" s="146"/>
      <c r="D10" s="146"/>
      <c r="E10" s="146" t="s">
        <v>174</v>
      </c>
    </row>
    <row r="12" spans="1:5">
      <c r="A12" t="s">
        <v>175</v>
      </c>
    </row>
    <row r="13" spans="1:5">
      <c r="A13" s="147" t="s">
        <v>176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2" sqref="B2:C2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89" t="s">
        <v>111</v>
      </c>
      <c r="E1" s="289"/>
    </row>
    <row r="2" spans="1:5" ht="96.75" customHeight="1">
      <c r="B2" s="249" t="s">
        <v>330</v>
      </c>
      <c r="C2" s="249"/>
      <c r="D2" s="195"/>
      <c r="E2" s="115"/>
    </row>
    <row r="3" spans="1:5" ht="15.75" customHeight="1">
      <c r="B3" s="290" t="s">
        <v>143</v>
      </c>
      <c r="C3" s="308"/>
      <c r="D3" s="116"/>
      <c r="E3" s="115"/>
    </row>
    <row r="4" spans="1:5" ht="15" customHeight="1">
      <c r="A4" s="264" t="s">
        <v>77</v>
      </c>
      <c r="B4" s="264" t="s">
        <v>75</v>
      </c>
      <c r="C4" s="264" t="s">
        <v>113</v>
      </c>
      <c r="D4" s="310" t="s">
        <v>78</v>
      </c>
      <c r="E4" s="311"/>
    </row>
    <row r="5" spans="1:5" ht="39" customHeight="1">
      <c r="A5" s="265"/>
      <c r="B5" s="265"/>
      <c r="C5" s="265"/>
      <c r="D5" s="196" t="s">
        <v>79</v>
      </c>
      <c r="E5" s="197" t="s">
        <v>1</v>
      </c>
    </row>
    <row r="6" spans="1:5" ht="28.8">
      <c r="A6" s="111"/>
      <c r="B6" s="120" t="s">
        <v>270</v>
      </c>
      <c r="C6" s="203" t="s">
        <v>271</v>
      </c>
      <c r="D6" s="120" t="s">
        <v>80</v>
      </c>
      <c r="E6" s="110">
        <v>6</v>
      </c>
    </row>
    <row r="7" spans="1:5" ht="61.5" customHeight="1">
      <c r="A7" s="114"/>
      <c r="B7" s="204"/>
      <c r="C7" s="114"/>
      <c r="D7" s="204"/>
      <c r="E7" s="112"/>
    </row>
    <row r="8" spans="1:5" ht="78" customHeight="1"/>
    <row r="10" spans="1:5">
      <c r="A10" s="309" t="s">
        <v>283</v>
      </c>
      <c r="B10" s="309"/>
      <c r="C10" s="309"/>
      <c r="D10" s="309"/>
      <c r="E10" s="309"/>
    </row>
  </sheetData>
  <mergeCells count="8">
    <mergeCell ref="D1:E1"/>
    <mergeCell ref="A10:E10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topLeftCell="A4" workbookViewId="0">
      <selection sqref="A1:E2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6" t="s">
        <v>111</v>
      </c>
    </row>
    <row r="2" spans="1:5" ht="93.75" customHeight="1">
      <c r="B2" s="249" t="s">
        <v>331</v>
      </c>
      <c r="C2" s="249"/>
      <c r="D2" s="223"/>
      <c r="E2" s="115"/>
    </row>
    <row r="3" spans="1:5" ht="39.75" customHeight="1">
      <c r="B3" s="312" t="s">
        <v>332</v>
      </c>
      <c r="C3" s="313"/>
      <c r="D3" s="116"/>
      <c r="E3" s="115"/>
    </row>
    <row r="4" spans="1:5" ht="15" customHeight="1">
      <c r="A4" s="264" t="s">
        <v>77</v>
      </c>
      <c r="B4" s="264" t="s">
        <v>75</v>
      </c>
      <c r="C4" s="264" t="s">
        <v>113</v>
      </c>
      <c r="D4" s="266" t="s">
        <v>78</v>
      </c>
      <c r="E4" s="267"/>
    </row>
    <row r="5" spans="1:5">
      <c r="A5" s="265"/>
      <c r="B5" s="265"/>
      <c r="C5" s="265"/>
      <c r="D5" s="224" t="s">
        <v>79</v>
      </c>
      <c r="E5" s="231" t="s">
        <v>1</v>
      </c>
    </row>
    <row r="6" spans="1:5" ht="16.5" customHeight="1">
      <c r="A6" s="162" t="s">
        <v>247</v>
      </c>
      <c r="B6" s="213" t="s">
        <v>177</v>
      </c>
      <c r="C6" s="368" t="s">
        <v>178</v>
      </c>
      <c r="D6" s="205" t="s">
        <v>84</v>
      </c>
      <c r="E6" s="162">
        <v>12</v>
      </c>
    </row>
    <row r="7" spans="1:5">
      <c r="A7" s="162" t="s">
        <v>247</v>
      </c>
      <c r="B7" s="162" t="s">
        <v>177</v>
      </c>
      <c r="C7" s="162" t="s">
        <v>252</v>
      </c>
      <c r="D7" s="205" t="s">
        <v>84</v>
      </c>
      <c r="E7" s="162">
        <v>31</v>
      </c>
    </row>
    <row r="8" spans="1:5">
      <c r="A8" s="162" t="s">
        <v>247</v>
      </c>
      <c r="B8" s="162" t="s">
        <v>177</v>
      </c>
      <c r="C8" s="162" t="s">
        <v>253</v>
      </c>
      <c r="D8" s="162" t="s">
        <v>65</v>
      </c>
      <c r="E8" s="162">
        <v>115</v>
      </c>
    </row>
    <row r="9" spans="1:5">
      <c r="A9" s="162" t="s">
        <v>247</v>
      </c>
      <c r="B9" s="162" t="s">
        <v>177</v>
      </c>
      <c r="C9" s="162" t="s">
        <v>254</v>
      </c>
      <c r="D9" s="205" t="s">
        <v>84</v>
      </c>
      <c r="E9" s="162">
        <v>100</v>
      </c>
    </row>
    <row r="10" spans="1:5">
      <c r="A10" s="162" t="s">
        <v>247</v>
      </c>
      <c r="B10" s="162" t="s">
        <v>177</v>
      </c>
      <c r="C10" s="162" t="s">
        <v>255</v>
      </c>
      <c r="D10" s="205" t="s">
        <v>84</v>
      </c>
      <c r="E10" s="162">
        <v>20</v>
      </c>
    </row>
    <row r="11" spans="1:5">
      <c r="A11" s="162" t="s">
        <v>247</v>
      </c>
      <c r="B11" s="162" t="s">
        <v>177</v>
      </c>
      <c r="C11" s="162" t="s">
        <v>258</v>
      </c>
      <c r="D11" s="205" t="s">
        <v>84</v>
      </c>
      <c r="E11" s="162">
        <v>255</v>
      </c>
    </row>
    <row r="12" spans="1:5">
      <c r="A12" s="162" t="s">
        <v>247</v>
      </c>
      <c r="B12" s="162" t="s">
        <v>177</v>
      </c>
      <c r="C12" s="206" t="s">
        <v>268</v>
      </c>
      <c r="D12" s="205" t="s">
        <v>269</v>
      </c>
      <c r="E12" s="206">
        <v>150</v>
      </c>
    </row>
    <row r="13" spans="1:5">
      <c r="A13" s="162" t="s">
        <v>247</v>
      </c>
      <c r="B13" s="162" t="s">
        <v>177</v>
      </c>
      <c r="C13" s="162" t="s">
        <v>299</v>
      </c>
      <c r="D13" s="162" t="s">
        <v>84</v>
      </c>
      <c r="E13" s="162">
        <v>58</v>
      </c>
    </row>
    <row r="14" spans="1:5">
      <c r="A14" s="162" t="s">
        <v>247</v>
      </c>
      <c r="B14" s="162" t="s">
        <v>177</v>
      </c>
      <c r="C14" s="162" t="s">
        <v>300</v>
      </c>
      <c r="D14" s="162" t="s">
        <v>74</v>
      </c>
      <c r="E14" s="162">
        <v>30</v>
      </c>
    </row>
    <row r="15" spans="1:5">
      <c r="A15" s="162" t="s">
        <v>247</v>
      </c>
      <c r="B15" s="162" t="s">
        <v>177</v>
      </c>
      <c r="C15" s="162" t="s">
        <v>301</v>
      </c>
      <c r="D15" s="162" t="s">
        <v>84</v>
      </c>
      <c r="E15" s="162">
        <v>100</v>
      </c>
    </row>
    <row r="16" spans="1:5">
      <c r="A16" s="162" t="s">
        <v>247</v>
      </c>
      <c r="B16" s="162" t="s">
        <v>177</v>
      </c>
      <c r="C16" s="162" t="s">
        <v>302</v>
      </c>
      <c r="D16" s="162" t="s">
        <v>265</v>
      </c>
      <c r="E16" s="162">
        <v>0</v>
      </c>
    </row>
    <row r="17" spans="1:5">
      <c r="A17" s="162" t="s">
        <v>247</v>
      </c>
      <c r="B17" s="162" t="s">
        <v>177</v>
      </c>
      <c r="C17" s="162" t="s">
        <v>303</v>
      </c>
      <c r="D17" s="162" t="s">
        <v>84</v>
      </c>
      <c r="E17" s="162">
        <v>67</v>
      </c>
    </row>
    <row r="18" spans="1:5">
      <c r="A18" s="162" t="s">
        <v>247</v>
      </c>
      <c r="B18" s="162" t="s">
        <v>177</v>
      </c>
      <c r="C18" s="162" t="s">
        <v>304</v>
      </c>
      <c r="D18" s="162" t="s">
        <v>84</v>
      </c>
      <c r="E18" s="162">
        <v>54</v>
      </c>
    </row>
    <row r="19" spans="1:5">
      <c r="A19" s="162"/>
      <c r="B19" s="162"/>
      <c r="C19" s="210" t="s">
        <v>179</v>
      </c>
      <c r="D19" s="210"/>
      <c r="E19" s="210">
        <f>SUM(E6:E18)</f>
        <v>992</v>
      </c>
    </row>
    <row r="22" spans="1:5">
      <c r="C22" s="127" t="s">
        <v>284</v>
      </c>
      <c r="D22" s="127" t="s">
        <v>285</v>
      </c>
    </row>
    <row r="23" spans="1:5">
      <c r="C23" s="127"/>
      <c r="D23" s="127"/>
    </row>
    <row r="24" spans="1:5">
      <c r="C24" s="127" t="s">
        <v>140</v>
      </c>
      <c r="D24" s="127" t="s">
        <v>180</v>
      </c>
    </row>
    <row r="25" spans="1:5">
      <c r="C25" s="127"/>
      <c r="D25" s="12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A7" sqref="A7:B8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6" t="s">
        <v>111</v>
      </c>
    </row>
    <row r="2" spans="1:6" ht="79.5" customHeight="1">
      <c r="B2" s="249" t="s">
        <v>333</v>
      </c>
      <c r="C2" s="249"/>
      <c r="D2" s="223"/>
      <c r="E2" s="115"/>
    </row>
    <row r="3" spans="1:6" ht="15.75" customHeight="1">
      <c r="B3" s="314" t="s">
        <v>286</v>
      </c>
      <c r="C3" s="308"/>
      <c r="D3" s="116"/>
      <c r="E3" s="115"/>
    </row>
    <row r="4" spans="1:6" ht="15" customHeight="1">
      <c r="A4" s="315" t="s">
        <v>82</v>
      </c>
      <c r="B4" s="315"/>
      <c r="C4" s="315"/>
      <c r="D4" s="116"/>
      <c r="E4" s="115"/>
    </row>
    <row r="5" spans="1:6" ht="15" customHeight="1">
      <c r="A5" s="264" t="s">
        <v>77</v>
      </c>
      <c r="B5" s="264" t="s">
        <v>75</v>
      </c>
      <c r="C5" s="264" t="s">
        <v>113</v>
      </c>
      <c r="D5" s="266" t="s">
        <v>78</v>
      </c>
      <c r="E5" s="267"/>
    </row>
    <row r="6" spans="1:6" ht="42" customHeight="1">
      <c r="A6" s="265"/>
      <c r="B6" s="265"/>
      <c r="C6" s="265"/>
      <c r="D6" s="224" t="s">
        <v>79</v>
      </c>
      <c r="E6" s="231" t="s">
        <v>1</v>
      </c>
    </row>
    <row r="7" spans="1:6" ht="54.75" customHeight="1">
      <c r="A7" s="369" t="s">
        <v>181</v>
      </c>
      <c r="B7" s="80">
        <v>2301400</v>
      </c>
      <c r="C7" s="80" t="s">
        <v>182</v>
      </c>
      <c r="D7" s="80" t="s">
        <v>80</v>
      </c>
      <c r="E7" s="111">
        <v>16</v>
      </c>
    </row>
    <row r="8" spans="1:6" ht="57.6">
      <c r="A8" s="369" t="s">
        <v>181</v>
      </c>
      <c r="B8" s="80"/>
      <c r="C8" s="80" t="s">
        <v>287</v>
      </c>
      <c r="D8" s="80" t="s">
        <v>80</v>
      </c>
      <c r="E8" s="111">
        <v>5</v>
      </c>
      <c r="F8" t="s">
        <v>242</v>
      </c>
    </row>
    <row r="9" spans="1:6">
      <c r="A9" s="110"/>
      <c r="B9" s="80"/>
      <c r="C9" s="80"/>
      <c r="D9" s="80"/>
      <c r="E9" s="111"/>
    </row>
    <row r="10" spans="1:6" ht="56.25" customHeight="1">
      <c r="A10" s="230"/>
      <c r="B10" s="113"/>
      <c r="C10" s="113"/>
      <c r="D10" s="113"/>
      <c r="E10" s="114"/>
    </row>
    <row r="11" spans="1:6" ht="49.2" customHeight="1">
      <c r="B11" t="s">
        <v>122</v>
      </c>
      <c r="D11" s="149" t="s">
        <v>183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7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7" t="s">
        <v>184</v>
      </c>
      <c r="B2" s="317"/>
      <c r="C2" s="317"/>
      <c r="D2" s="317"/>
      <c r="E2" s="317"/>
    </row>
    <row r="3" spans="1:5">
      <c r="A3" s="317" t="s">
        <v>185</v>
      </c>
      <c r="B3" s="317"/>
      <c r="C3" s="317"/>
      <c r="D3" s="317"/>
      <c r="E3" s="317"/>
    </row>
    <row r="4" spans="1:5">
      <c r="A4" s="317" t="s">
        <v>186</v>
      </c>
      <c r="B4" s="317"/>
      <c r="C4" s="317"/>
      <c r="D4" s="317"/>
      <c r="E4" s="317"/>
    </row>
    <row r="5" spans="1:5">
      <c r="A5" s="317" t="s">
        <v>187</v>
      </c>
      <c r="B5" s="317"/>
      <c r="C5" s="317"/>
      <c r="D5" s="317"/>
      <c r="E5" s="317"/>
    </row>
    <row r="6" spans="1:5">
      <c r="A6" s="317" t="s">
        <v>334</v>
      </c>
      <c r="B6" s="317"/>
      <c r="C6" s="317"/>
      <c r="D6" s="317"/>
      <c r="E6" s="317"/>
    </row>
    <row r="7" spans="1:5">
      <c r="A7" s="11"/>
      <c r="B7" s="11"/>
      <c r="C7" s="11"/>
      <c r="D7" s="11"/>
      <c r="E7" s="11"/>
    </row>
    <row r="8" spans="1:5">
      <c r="A8" s="318" t="s">
        <v>0</v>
      </c>
      <c r="B8" s="318"/>
      <c r="C8" s="318"/>
      <c r="D8" s="318"/>
      <c r="E8" s="318"/>
    </row>
    <row r="9" spans="1:5" ht="15" customHeight="1">
      <c r="A9" s="319" t="s">
        <v>188</v>
      </c>
      <c r="B9" s="319"/>
      <c r="C9" s="319"/>
      <c r="D9" s="319"/>
      <c r="E9" s="319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0" t="s">
        <v>77</v>
      </c>
      <c r="B11" s="320" t="s">
        <v>75</v>
      </c>
      <c r="C11" s="320" t="s">
        <v>76</v>
      </c>
      <c r="D11" s="320" t="s">
        <v>78</v>
      </c>
      <c r="E11" s="320"/>
    </row>
    <row r="12" spans="1:5">
      <c r="A12" s="320"/>
      <c r="B12" s="320"/>
      <c r="C12" s="320"/>
      <c r="D12" s="233" t="s">
        <v>79</v>
      </c>
      <c r="E12" s="233" t="s">
        <v>1</v>
      </c>
    </row>
    <row r="13" spans="1:5" ht="15" customHeight="1">
      <c r="A13" s="321" t="s">
        <v>189</v>
      </c>
      <c r="B13" s="150">
        <v>2301400</v>
      </c>
      <c r="C13" s="151" t="s">
        <v>190</v>
      </c>
      <c r="D13" s="152" t="s">
        <v>102</v>
      </c>
      <c r="E13" s="153">
        <v>52</v>
      </c>
    </row>
    <row r="14" spans="1:5" ht="30" customHeight="1">
      <c r="A14" s="322"/>
      <c r="B14" s="150">
        <v>2301400</v>
      </c>
      <c r="C14" s="154" t="s">
        <v>191</v>
      </c>
      <c r="D14" s="152" t="s">
        <v>102</v>
      </c>
      <c r="E14" s="155">
        <v>56</v>
      </c>
    </row>
    <row r="15" spans="1:5">
      <c r="A15" s="322"/>
      <c r="B15" s="156">
        <v>2301400</v>
      </c>
      <c r="C15" s="157" t="s">
        <v>192</v>
      </c>
      <c r="D15" s="152" t="s">
        <v>193</v>
      </c>
      <c r="E15" s="155">
        <v>840</v>
      </c>
    </row>
    <row r="16" spans="1:5">
      <c r="A16" s="322"/>
      <c r="B16" s="156">
        <v>2301400</v>
      </c>
      <c r="C16" s="157" t="s">
        <v>194</v>
      </c>
      <c r="D16" s="152" t="s">
        <v>80</v>
      </c>
      <c r="E16" s="155">
        <v>5</v>
      </c>
    </row>
    <row r="17" spans="1:5" ht="15" customHeight="1">
      <c r="A17" s="322"/>
      <c r="B17" s="156">
        <v>2301400</v>
      </c>
      <c r="C17" s="189" t="s">
        <v>195</v>
      </c>
      <c r="D17" s="152" t="s">
        <v>80</v>
      </c>
      <c r="E17" s="155">
        <v>226</v>
      </c>
    </row>
    <row r="18" spans="1:5">
      <c r="A18" s="322"/>
      <c r="B18" s="156">
        <v>2301400</v>
      </c>
      <c r="C18" s="189" t="s">
        <v>251</v>
      </c>
      <c r="D18" s="190" t="s">
        <v>80</v>
      </c>
      <c r="E18" s="158">
        <v>4</v>
      </c>
    </row>
    <row r="19" spans="1:5">
      <c r="A19" s="322"/>
      <c r="B19" s="156">
        <v>2301400</v>
      </c>
      <c r="C19" s="157" t="s">
        <v>257</v>
      </c>
      <c r="D19" s="152" t="s">
        <v>80</v>
      </c>
      <c r="E19" s="155">
        <v>4</v>
      </c>
    </row>
    <row r="20" spans="1:5">
      <c r="A20" s="322"/>
      <c r="B20" s="156">
        <v>2301400</v>
      </c>
      <c r="C20" s="157" t="s">
        <v>288</v>
      </c>
      <c r="D20" s="152" t="s">
        <v>80</v>
      </c>
      <c r="E20" s="155">
        <v>20</v>
      </c>
    </row>
    <row r="21" spans="1:5">
      <c r="A21" s="323"/>
      <c r="B21" s="156">
        <v>2301400</v>
      </c>
      <c r="C21" s="157" t="s">
        <v>289</v>
      </c>
      <c r="D21" s="152" t="s">
        <v>80</v>
      </c>
      <c r="E21" s="155">
        <v>55</v>
      </c>
    </row>
    <row r="26" spans="1:5">
      <c r="A26" s="232" t="s">
        <v>196</v>
      </c>
      <c r="B26" s="232"/>
      <c r="C26" s="232"/>
    </row>
    <row r="27" spans="1:5">
      <c r="A27" s="11"/>
      <c r="B27" s="11"/>
      <c r="C27" s="11"/>
    </row>
    <row r="32" spans="1:5">
      <c r="A32" s="316"/>
      <c r="B32" s="316"/>
      <c r="C32" s="316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6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6"/>
    </row>
    <row r="2" spans="1:8" ht="72" customHeight="1">
      <c r="A2" s="127"/>
      <c r="B2" s="324" t="s">
        <v>335</v>
      </c>
      <c r="C2" s="324"/>
      <c r="D2" s="325"/>
      <c r="E2" s="128"/>
      <c r="F2" s="115"/>
    </row>
    <row r="3" spans="1:8" ht="15.75" customHeight="1">
      <c r="A3" s="159"/>
      <c r="B3" s="326" t="s">
        <v>197</v>
      </c>
      <c r="C3" s="326"/>
      <c r="D3" s="327"/>
      <c r="E3" s="128"/>
      <c r="F3" s="115"/>
    </row>
    <row r="4" spans="1:8" ht="15.75" customHeight="1">
      <c r="A4" s="159"/>
      <c r="B4" s="328" t="s">
        <v>198</v>
      </c>
      <c r="C4" s="329"/>
      <c r="D4" s="329"/>
      <c r="E4" s="128"/>
      <c r="F4" s="115"/>
    </row>
    <row r="5" spans="1:8" ht="15" customHeight="1">
      <c r="A5" s="310" t="s">
        <v>77</v>
      </c>
      <c r="B5" s="310" t="s">
        <v>75</v>
      </c>
      <c r="C5" s="310" t="s">
        <v>113</v>
      </c>
      <c r="D5" s="310" t="s">
        <v>78</v>
      </c>
      <c r="E5" s="330"/>
    </row>
    <row r="6" spans="1:8" ht="35.25" customHeight="1">
      <c r="A6" s="310"/>
      <c r="B6" s="310"/>
      <c r="C6" s="310"/>
      <c r="D6" s="231" t="s">
        <v>79</v>
      </c>
      <c r="E6" s="231" t="s">
        <v>1</v>
      </c>
    </row>
    <row r="7" spans="1:8" ht="15" customHeight="1">
      <c r="A7" s="335" t="s">
        <v>199</v>
      </c>
      <c r="B7" s="335">
        <v>2301400</v>
      </c>
      <c r="C7" s="160" t="s">
        <v>200</v>
      </c>
      <c r="D7" s="161" t="s">
        <v>65</v>
      </c>
      <c r="E7" s="162">
        <v>580</v>
      </c>
    </row>
    <row r="8" spans="1:8">
      <c r="A8" s="335"/>
      <c r="B8" s="335"/>
      <c r="C8" s="163" t="s">
        <v>202</v>
      </c>
      <c r="D8" s="161" t="s">
        <v>201</v>
      </c>
      <c r="E8" s="162">
        <v>273</v>
      </c>
    </row>
    <row r="9" spans="1:8" ht="18.75" customHeight="1">
      <c r="A9" s="335"/>
      <c r="B9" s="335"/>
      <c r="C9" s="163" t="s">
        <v>101</v>
      </c>
      <c r="D9" s="161" t="s">
        <v>102</v>
      </c>
      <c r="E9" s="162">
        <v>41</v>
      </c>
    </row>
    <row r="10" spans="1:8" ht="25.5" customHeight="1">
      <c r="A10" s="335"/>
      <c r="B10" s="335"/>
      <c r="C10" s="163" t="s">
        <v>305</v>
      </c>
      <c r="D10" s="161" t="s">
        <v>102</v>
      </c>
      <c r="E10" s="162">
        <v>160</v>
      </c>
    </row>
    <row r="11" spans="1:8" ht="33" customHeight="1">
      <c r="A11" s="336"/>
      <c r="B11" s="336"/>
      <c r="C11" s="163" t="s">
        <v>203</v>
      </c>
      <c r="D11" s="161" t="s">
        <v>74</v>
      </c>
      <c r="E11" s="162">
        <v>60</v>
      </c>
    </row>
    <row r="12" spans="1:8" ht="24">
      <c r="A12" s="336"/>
      <c r="B12" s="336"/>
      <c r="C12" s="163" t="s">
        <v>204</v>
      </c>
      <c r="D12" s="161" t="s">
        <v>65</v>
      </c>
      <c r="E12" s="162">
        <v>1512</v>
      </c>
    </row>
    <row r="13" spans="1:8" ht="15" customHeight="1">
      <c r="A13" s="336"/>
      <c r="B13" s="336"/>
      <c r="C13" s="163" t="s">
        <v>290</v>
      </c>
      <c r="D13" s="161" t="s">
        <v>74</v>
      </c>
      <c r="E13" s="162">
        <v>10</v>
      </c>
    </row>
    <row r="14" spans="1:8" ht="15" customHeight="1">
      <c r="A14" s="164"/>
      <c r="B14" s="164"/>
      <c r="C14" s="165"/>
      <c r="D14" s="165"/>
      <c r="E14" s="159"/>
    </row>
    <row r="15" spans="1:8">
      <c r="A15" s="164"/>
      <c r="B15" s="164"/>
      <c r="C15" s="165"/>
      <c r="D15" s="165"/>
      <c r="E15" s="159"/>
    </row>
    <row r="16" spans="1:8">
      <c r="A16" s="127"/>
      <c r="B16" s="25"/>
      <c r="C16" s="25"/>
      <c r="D16" s="234"/>
      <c r="E16" s="234"/>
      <c r="F16" s="234"/>
      <c r="G16" s="234"/>
      <c r="H16" s="25"/>
    </row>
    <row r="17" spans="1:9">
      <c r="A17" s="127"/>
      <c r="B17" s="25"/>
      <c r="C17" s="25"/>
      <c r="D17" s="234"/>
      <c r="E17" s="234"/>
      <c r="F17" s="234"/>
      <c r="G17" s="234"/>
      <c r="H17" s="25"/>
    </row>
    <row r="18" spans="1:9">
      <c r="A18" s="127"/>
      <c r="B18" s="166"/>
      <c r="C18" s="167"/>
      <c r="D18" s="331"/>
      <c r="E18" s="332"/>
      <c r="F18" s="331"/>
      <c r="G18" s="332"/>
      <c r="H18" s="167"/>
    </row>
    <row r="19" spans="1:9">
      <c r="A19" s="127"/>
      <c r="B19" s="167"/>
      <c r="C19" s="167"/>
      <c r="D19" s="333"/>
      <c r="E19" s="333"/>
      <c r="F19" s="333"/>
      <c r="G19" s="334"/>
      <c r="H19" s="334"/>
    </row>
    <row r="20" spans="1:9">
      <c r="A20" s="127"/>
      <c r="B20" s="26"/>
      <c r="C20" s="26"/>
      <c r="D20" s="25"/>
      <c r="E20" s="25"/>
      <c r="F20" s="25"/>
      <c r="G20" s="25"/>
      <c r="H20" s="25"/>
    </row>
    <row r="21" spans="1:9">
      <c r="A21" s="127"/>
      <c r="B21" s="127"/>
      <c r="C21" s="127"/>
      <c r="D21" s="127"/>
      <c r="E21" s="127"/>
    </row>
    <row r="22" spans="1:9">
      <c r="A22" s="127"/>
      <c r="B22" s="127"/>
      <c r="C22" s="127"/>
      <c r="D22" s="127"/>
      <c r="E22" s="127"/>
    </row>
    <row r="23" spans="1:9">
      <c r="A23" s="127"/>
      <c r="B23" s="127"/>
      <c r="C23" s="127"/>
      <c r="D23" s="127"/>
      <c r="E23" s="127"/>
    </row>
    <row r="24" spans="1:9">
      <c r="A24" s="127"/>
      <c r="B24" s="127"/>
      <c r="C24" s="127"/>
      <c r="D24" s="127"/>
      <c r="E24" s="127"/>
    </row>
    <row r="25" spans="1:9">
      <c r="B25" s="25" t="s">
        <v>205</v>
      </c>
      <c r="C25" s="25"/>
      <c r="D25" s="234"/>
    </row>
    <row r="26" spans="1:9">
      <c r="B26" s="25" t="s">
        <v>206</v>
      </c>
      <c r="C26" s="25"/>
      <c r="D26" s="234" t="s">
        <v>207</v>
      </c>
    </row>
    <row r="29" spans="1:9">
      <c r="B29" s="25"/>
      <c r="C29" s="25"/>
      <c r="D29" s="188"/>
    </row>
    <row r="31" spans="1:9">
      <c r="I31" s="25"/>
    </row>
  </sheetData>
  <mergeCells count="13">
    <mergeCell ref="D18:E18"/>
    <mergeCell ref="F18:G18"/>
    <mergeCell ref="D19:F19"/>
    <mergeCell ref="G19:H19"/>
    <mergeCell ref="A7:A13"/>
    <mergeCell ref="B7:B13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activeCell="A28" sqref="A28:C28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6" t="s">
        <v>111</v>
      </c>
    </row>
    <row r="2" spans="1:5" ht="88.5" customHeight="1">
      <c r="A2" s="262" t="s">
        <v>336</v>
      </c>
      <c r="B2" s="262"/>
      <c r="C2" s="262"/>
      <c r="D2" s="262"/>
      <c r="E2" s="262"/>
    </row>
    <row r="3" spans="1:5" ht="15.75" customHeight="1">
      <c r="A3" s="249" t="s">
        <v>0</v>
      </c>
      <c r="B3" s="249"/>
      <c r="C3" s="249"/>
      <c r="D3" s="249"/>
      <c r="E3" s="249"/>
    </row>
    <row r="4" spans="1:5" ht="51.75" customHeight="1">
      <c r="A4" s="290" t="s">
        <v>143</v>
      </c>
      <c r="B4" s="290"/>
      <c r="C4" s="290"/>
      <c r="D4" s="290"/>
      <c r="E4" s="290"/>
    </row>
    <row r="5" spans="1:5">
      <c r="A5" s="109"/>
      <c r="B5" s="109"/>
      <c r="C5" s="109"/>
      <c r="D5" s="226"/>
      <c r="E5" s="226"/>
    </row>
    <row r="6" spans="1:5" ht="15" customHeight="1">
      <c r="A6" s="264" t="s">
        <v>77</v>
      </c>
      <c r="B6" s="264" t="s">
        <v>144</v>
      </c>
      <c r="C6" s="343" t="s">
        <v>113</v>
      </c>
      <c r="D6" s="266" t="s">
        <v>78</v>
      </c>
      <c r="E6" s="267"/>
    </row>
    <row r="7" spans="1:5" ht="41.4">
      <c r="A7" s="265"/>
      <c r="B7" s="265"/>
      <c r="C7" s="344"/>
      <c r="D7" s="224" t="s">
        <v>145</v>
      </c>
      <c r="E7" s="231" t="s">
        <v>1</v>
      </c>
    </row>
    <row r="8" spans="1:5" ht="15.6">
      <c r="A8" s="337" t="s">
        <v>208</v>
      </c>
      <c r="B8" s="340">
        <v>23014000</v>
      </c>
      <c r="C8" s="236" t="s">
        <v>256</v>
      </c>
      <c r="D8" s="224"/>
      <c r="E8" s="211">
        <v>885</v>
      </c>
    </row>
    <row r="9" spans="1:5" ht="29.25" customHeight="1">
      <c r="A9" s="338"/>
      <c r="B9" s="341"/>
      <c r="C9" s="169" t="s">
        <v>209</v>
      </c>
      <c r="D9" s="169"/>
      <c r="E9" s="170">
        <v>5480</v>
      </c>
    </row>
    <row r="10" spans="1:5" ht="15.6">
      <c r="A10" s="338"/>
      <c r="B10" s="341"/>
      <c r="C10" s="169" t="s">
        <v>291</v>
      </c>
      <c r="D10" s="169"/>
      <c r="E10" s="170">
        <v>55</v>
      </c>
    </row>
    <row r="11" spans="1:5" ht="15.6">
      <c r="A11" s="338"/>
      <c r="B11" s="341"/>
      <c r="C11" s="169" t="s">
        <v>8</v>
      </c>
      <c r="D11" s="169"/>
      <c r="E11" s="170">
        <v>8</v>
      </c>
    </row>
    <row r="12" spans="1:5" ht="15.6">
      <c r="A12" s="338"/>
      <c r="B12" s="341"/>
      <c r="C12" s="169" t="s">
        <v>292</v>
      </c>
      <c r="D12" s="169"/>
      <c r="E12" s="170">
        <v>244</v>
      </c>
    </row>
    <row r="13" spans="1:5" ht="15.6">
      <c r="A13" s="338"/>
      <c r="B13" s="341"/>
      <c r="C13" s="169" t="s">
        <v>306</v>
      </c>
      <c r="D13" s="169"/>
      <c r="E13" s="170">
        <v>244</v>
      </c>
    </row>
    <row r="14" spans="1:5" ht="15.6">
      <c r="A14" s="338"/>
      <c r="B14" s="341"/>
      <c r="C14" s="169" t="s">
        <v>210</v>
      </c>
      <c r="D14" s="169"/>
      <c r="E14" s="170">
        <v>55</v>
      </c>
    </row>
    <row r="15" spans="1:5" ht="15.6">
      <c r="A15" s="338"/>
      <c r="B15" s="341"/>
      <c r="C15" s="169" t="s">
        <v>211</v>
      </c>
      <c r="D15" s="169"/>
      <c r="E15" s="170">
        <v>11</v>
      </c>
    </row>
    <row r="16" spans="1:5" ht="15.6">
      <c r="A16" s="338"/>
      <c r="B16" s="341"/>
      <c r="C16" s="169" t="s">
        <v>212</v>
      </c>
      <c r="D16" s="169"/>
      <c r="E16" s="170">
        <v>73</v>
      </c>
    </row>
    <row r="17" spans="1:5" ht="15.6">
      <c r="A17" s="338"/>
      <c r="B17" s="341"/>
      <c r="C17" s="169" t="s">
        <v>213</v>
      </c>
      <c r="D17" s="169"/>
      <c r="E17" s="170">
        <v>12</v>
      </c>
    </row>
    <row r="18" spans="1:5" ht="15.6">
      <c r="A18" s="338"/>
      <c r="B18" s="341"/>
      <c r="C18" s="169" t="s">
        <v>214</v>
      </c>
      <c r="D18" s="169"/>
      <c r="E18" s="170">
        <v>14.48</v>
      </c>
    </row>
    <row r="19" spans="1:5" ht="15.6">
      <c r="A19" s="338"/>
      <c r="B19" s="341"/>
      <c r="C19" s="169" t="s">
        <v>293</v>
      </c>
      <c r="D19" s="169"/>
      <c r="E19" s="170">
        <v>13</v>
      </c>
    </row>
    <row r="20" spans="1:5" ht="15.6">
      <c r="A20" s="338"/>
      <c r="B20" s="341"/>
      <c r="C20" s="169" t="s">
        <v>215</v>
      </c>
      <c r="D20" s="169"/>
      <c r="E20" s="170">
        <v>44</v>
      </c>
    </row>
    <row r="21" spans="1:5" ht="15.6">
      <c r="A21" s="339"/>
      <c r="B21" s="342"/>
      <c r="C21" s="169" t="s">
        <v>267</v>
      </c>
      <c r="D21" s="169"/>
      <c r="E21" s="170">
        <v>2</v>
      </c>
    </row>
    <row r="22" spans="1:5" ht="15.6">
      <c r="A22" s="168"/>
      <c r="B22" s="171"/>
      <c r="C22" s="169"/>
      <c r="D22" s="169"/>
      <c r="E22" s="170">
        <f>SUM(E8:E21)</f>
        <v>7140.48</v>
      </c>
    </row>
    <row r="23" spans="1:5">
      <c r="A23" s="172"/>
      <c r="B23" s="173"/>
      <c r="C23" s="173"/>
      <c r="D23" s="173"/>
      <c r="E23" s="172"/>
    </row>
    <row r="24" spans="1:5">
      <c r="A24" s="345" t="s">
        <v>216</v>
      </c>
      <c r="B24" s="345"/>
      <c r="C24" s="345"/>
      <c r="D24" s="345"/>
      <c r="E24" s="345"/>
    </row>
    <row r="26" spans="1:5">
      <c r="A26" t="s">
        <v>217</v>
      </c>
      <c r="B26" s="345" t="s">
        <v>218</v>
      </c>
      <c r="C26" s="345"/>
    </row>
    <row r="28" spans="1:5">
      <c r="B28" s="345"/>
      <c r="C28" s="345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48"/>
      <c r="B43" s="348"/>
      <c r="C43" s="27"/>
      <c r="D43" s="27"/>
      <c r="E43" s="348"/>
      <c r="F43" s="348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48"/>
      <c r="B45" s="348"/>
      <c r="C45" s="27"/>
      <c r="D45" s="27"/>
      <c r="E45" s="348"/>
      <c r="F45" s="348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47"/>
      <c r="G48" s="347"/>
      <c r="H48" s="347"/>
      <c r="I48" s="347"/>
      <c r="J48" s="346"/>
      <c r="K48" s="346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47"/>
      <c r="G50" s="347"/>
      <c r="H50" s="23"/>
      <c r="I50" s="23"/>
      <c r="J50" s="346"/>
      <c r="K50" s="346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7"/>
      <c r="G52" s="347"/>
      <c r="H52" s="21"/>
      <c r="I52" s="21"/>
      <c r="J52" s="346"/>
      <c r="K52" s="346"/>
      <c r="L52" s="12"/>
    </row>
    <row r="54" spans="1:12" ht="15.6">
      <c r="A54" s="13"/>
      <c r="B54" s="13"/>
      <c r="C54" s="13"/>
      <c r="D54" s="13"/>
      <c r="E54" s="13"/>
      <c r="F54" s="347"/>
      <c r="G54" s="347"/>
      <c r="H54" s="19"/>
      <c r="I54" s="19"/>
      <c r="J54" s="346"/>
      <c r="K54" s="346"/>
      <c r="L54" s="12"/>
    </row>
    <row r="55" spans="1:12" ht="15.6">
      <c r="A55" s="13"/>
      <c r="B55" s="14"/>
      <c r="C55" s="14"/>
      <c r="D55" s="14"/>
      <c r="E55" s="16"/>
      <c r="F55" s="349"/>
      <c r="G55" s="349"/>
      <c r="H55" s="349"/>
      <c r="I55" s="349"/>
      <c r="J55" s="346"/>
      <c r="K55" s="346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7"/>
      <c r="G57" s="347"/>
      <c r="H57" s="347"/>
      <c r="I57" s="347"/>
      <c r="J57" s="346"/>
      <c r="K57" s="346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7"/>
      <c r="G59" s="347"/>
      <c r="H59" s="16"/>
      <c r="I59" s="16"/>
      <c r="J59" s="346"/>
      <c r="K59" s="346"/>
      <c r="L59" s="12"/>
    </row>
  </sheetData>
  <mergeCells count="30">
    <mergeCell ref="A24:E24"/>
    <mergeCell ref="B26:C26"/>
    <mergeCell ref="J54:K54"/>
    <mergeCell ref="F59:G59"/>
    <mergeCell ref="J59:K59"/>
    <mergeCell ref="F55:I55"/>
    <mergeCell ref="J55:K55"/>
    <mergeCell ref="F57:I57"/>
    <mergeCell ref="J57:K57"/>
    <mergeCell ref="F54:G54"/>
    <mergeCell ref="B28:C28"/>
    <mergeCell ref="J48:K48"/>
    <mergeCell ref="J50:K50"/>
    <mergeCell ref="F52:G52"/>
    <mergeCell ref="J52:K52"/>
    <mergeCell ref="F50:G50"/>
    <mergeCell ref="A45:B45"/>
    <mergeCell ref="E45:F45"/>
    <mergeCell ref="A43:B43"/>
    <mergeCell ref="E43:F43"/>
    <mergeCell ref="F48:I48"/>
    <mergeCell ref="A2:E2"/>
    <mergeCell ref="A3:E3"/>
    <mergeCell ref="A4:E4"/>
    <mergeCell ref="A6:A7"/>
    <mergeCell ref="B6:B7"/>
    <mergeCell ref="C6:C7"/>
    <mergeCell ref="D6:E6"/>
    <mergeCell ref="A8:A21"/>
    <mergeCell ref="B8:B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2"/>
    </sheetView>
  </sheetViews>
  <sheetFormatPr defaultRowHeight="14.4"/>
  <cols>
    <col min="1" max="1" width="25.88671875" customWidth="1"/>
    <col min="2" max="2" width="19.44140625" customWidth="1"/>
    <col min="3" max="3" width="40.88671875" customWidth="1"/>
    <col min="4" max="4" width="16.33203125" customWidth="1"/>
    <col min="5" max="5" width="19.33203125" customWidth="1"/>
    <col min="6" max="6" width="10" customWidth="1"/>
    <col min="7" max="7" width="10.33203125" customWidth="1"/>
    <col min="8" max="8" width="10" customWidth="1"/>
  </cols>
  <sheetData>
    <row r="1" spans="1:6" ht="102" customHeight="1">
      <c r="E1" s="76" t="s">
        <v>111</v>
      </c>
    </row>
    <row r="2" spans="1:6" ht="94.5" customHeight="1">
      <c r="B2" s="249" t="s">
        <v>337</v>
      </c>
      <c r="C2" s="249"/>
      <c r="D2" s="223"/>
      <c r="E2" s="115"/>
      <c r="F2" s="115"/>
    </row>
    <row r="3" spans="1:6" ht="23.25" customHeight="1">
      <c r="B3" s="314"/>
      <c r="C3" s="308"/>
      <c r="D3" s="116"/>
      <c r="E3" s="115" t="s">
        <v>243</v>
      </c>
      <c r="F3" s="115"/>
    </row>
    <row r="4" spans="1:6" ht="15" customHeight="1">
      <c r="A4" s="264" t="s">
        <v>77</v>
      </c>
      <c r="B4" s="264" t="s">
        <v>75</v>
      </c>
      <c r="C4" s="264" t="s">
        <v>113</v>
      </c>
      <c r="D4" s="266" t="s">
        <v>78</v>
      </c>
      <c r="E4" s="267"/>
    </row>
    <row r="5" spans="1:6">
      <c r="A5" s="265"/>
      <c r="B5" s="265"/>
      <c r="C5" s="265"/>
      <c r="D5" s="224" t="s">
        <v>79</v>
      </c>
      <c r="E5" s="231" t="s">
        <v>1</v>
      </c>
    </row>
    <row r="6" spans="1:6" ht="42.75" customHeight="1">
      <c r="A6" s="110" t="s">
        <v>219</v>
      </c>
      <c r="B6" s="79">
        <v>2301400</v>
      </c>
      <c r="C6" s="222" t="s">
        <v>220</v>
      </c>
      <c r="D6" s="80" t="s">
        <v>244</v>
      </c>
      <c r="E6" s="111">
        <v>17</v>
      </c>
    </row>
    <row r="7" spans="1:6">
      <c r="A7" s="110" t="s">
        <v>221</v>
      </c>
      <c r="B7" s="80">
        <v>0</v>
      </c>
      <c r="C7" s="80">
        <v>0</v>
      </c>
      <c r="D7" s="80">
        <v>0</v>
      </c>
      <c r="E7" s="111">
        <v>17</v>
      </c>
    </row>
    <row r="8" spans="1:6">
      <c r="A8" s="230"/>
      <c r="B8" s="113"/>
      <c r="C8" s="113"/>
      <c r="D8" s="113"/>
      <c r="E8" s="114"/>
    </row>
    <row r="9" spans="1:6" ht="38.25" customHeight="1">
      <c r="B9" t="s">
        <v>294</v>
      </c>
      <c r="D9" t="s">
        <v>222</v>
      </c>
    </row>
    <row r="11" spans="1:6">
      <c r="B11" t="s">
        <v>295</v>
      </c>
      <c r="D11" t="s">
        <v>223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2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6" t="s">
        <v>111</v>
      </c>
    </row>
    <row r="2" spans="1:9" ht="90" customHeight="1">
      <c r="B2" s="249" t="s">
        <v>338</v>
      </c>
      <c r="C2" s="249"/>
      <c r="D2" s="223"/>
      <c r="E2" s="115"/>
    </row>
    <row r="3" spans="1:9" ht="18" customHeight="1">
      <c r="B3" s="350" t="s">
        <v>224</v>
      </c>
      <c r="C3" s="350"/>
      <c r="D3" s="116"/>
      <c r="E3" s="115"/>
    </row>
    <row r="4" spans="1:9" ht="15" customHeight="1">
      <c r="A4" s="264" t="s">
        <v>77</v>
      </c>
      <c r="B4" s="264" t="s">
        <v>75</v>
      </c>
      <c r="C4" s="264" t="s">
        <v>113</v>
      </c>
      <c r="D4" s="266" t="s">
        <v>78</v>
      </c>
      <c r="E4" s="370"/>
    </row>
    <row r="5" spans="1:9">
      <c r="A5" s="265"/>
      <c r="B5" s="265"/>
      <c r="C5" s="265"/>
      <c r="D5" s="224" t="s">
        <v>79</v>
      </c>
      <c r="E5" s="231" t="s">
        <v>1</v>
      </c>
    </row>
    <row r="6" spans="1:9" ht="39" customHeight="1">
      <c r="A6" s="110" t="s">
        <v>224</v>
      </c>
      <c r="B6" s="174">
        <v>2301400</v>
      </c>
      <c r="C6" s="212" t="s">
        <v>225</v>
      </c>
      <c r="D6" s="148" t="s">
        <v>66</v>
      </c>
      <c r="E6" s="110">
        <v>2</v>
      </c>
    </row>
    <row r="7" spans="1:9" ht="15.6">
      <c r="A7" s="110"/>
      <c r="B7" s="174"/>
      <c r="C7" s="212"/>
      <c r="D7" s="148"/>
      <c r="E7" s="110"/>
    </row>
    <row r="8" spans="1:9">
      <c r="A8" s="110"/>
      <c r="B8" s="80"/>
      <c r="C8" s="80"/>
      <c r="D8" s="80"/>
      <c r="E8" s="111"/>
    </row>
    <row r="9" spans="1:9">
      <c r="A9" s="110"/>
      <c r="B9" s="80"/>
      <c r="C9" s="80"/>
      <c r="D9" s="80"/>
      <c r="E9" s="111"/>
    </row>
    <row r="10" spans="1:9">
      <c r="A10" s="230"/>
      <c r="B10" s="113"/>
      <c r="C10" s="113"/>
      <c r="D10" s="113"/>
      <c r="E10" s="114"/>
    </row>
    <row r="11" spans="1:9">
      <c r="B11" t="s">
        <v>122</v>
      </c>
      <c r="D11" t="s">
        <v>226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3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6" t="s">
        <v>111</v>
      </c>
    </row>
    <row r="2" spans="1:5" ht="101.25" customHeight="1">
      <c r="B2" s="249" t="s">
        <v>339</v>
      </c>
      <c r="C2" s="249"/>
      <c r="D2" s="223"/>
      <c r="E2" s="115"/>
    </row>
    <row r="3" spans="1:5" ht="15.75" customHeight="1">
      <c r="B3" s="290" t="s">
        <v>143</v>
      </c>
      <c r="C3" s="308"/>
      <c r="D3" s="116"/>
      <c r="E3" s="115"/>
    </row>
    <row r="4" spans="1:5" ht="15" customHeight="1">
      <c r="A4" s="264" t="s">
        <v>77</v>
      </c>
      <c r="B4" s="264" t="s">
        <v>75</v>
      </c>
      <c r="C4" s="264" t="s">
        <v>113</v>
      </c>
      <c r="D4" s="266" t="s">
        <v>78</v>
      </c>
      <c r="E4" s="267"/>
    </row>
    <row r="5" spans="1:5">
      <c r="A5" s="265"/>
      <c r="B5" s="265"/>
      <c r="C5" s="265"/>
      <c r="D5" s="224" t="s">
        <v>79</v>
      </c>
      <c r="E5" s="231" t="s">
        <v>1</v>
      </c>
    </row>
    <row r="6" spans="1:5">
      <c r="A6" s="110" t="s">
        <v>227</v>
      </c>
      <c r="B6" s="207">
        <v>2301400</v>
      </c>
      <c r="C6" s="222" t="s">
        <v>228</v>
      </c>
      <c r="D6" s="80" t="s">
        <v>116</v>
      </c>
      <c r="E6" s="111">
        <v>8</v>
      </c>
    </row>
    <row r="7" spans="1:5">
      <c r="A7" s="110"/>
      <c r="B7" s="80">
        <v>2301400</v>
      </c>
      <c r="C7" s="80" t="s">
        <v>307</v>
      </c>
      <c r="D7" s="80" t="s">
        <v>308</v>
      </c>
      <c r="E7" s="111">
        <v>3284</v>
      </c>
    </row>
    <row r="8" spans="1:5">
      <c r="A8" s="110"/>
      <c r="B8" s="80">
        <v>2301400</v>
      </c>
      <c r="C8" s="80" t="s">
        <v>307</v>
      </c>
      <c r="D8" s="80" t="s">
        <v>308</v>
      </c>
      <c r="E8" s="111">
        <v>2000</v>
      </c>
    </row>
    <row r="9" spans="1:5">
      <c r="A9" s="110"/>
      <c r="B9" s="80">
        <v>2301400</v>
      </c>
      <c r="C9" s="80" t="s">
        <v>296</v>
      </c>
      <c r="D9" s="80" t="s">
        <v>160</v>
      </c>
      <c r="E9" s="111">
        <v>100</v>
      </c>
    </row>
    <row r="10" spans="1:5">
      <c r="A10" s="230"/>
      <c r="B10" s="113"/>
      <c r="C10" s="113"/>
      <c r="D10" s="113"/>
      <c r="E10" s="114"/>
    </row>
    <row r="11" spans="1:5">
      <c r="B11" t="s">
        <v>122</v>
      </c>
      <c r="D11" s="149" t="s">
        <v>229</v>
      </c>
    </row>
    <row r="13" spans="1:5">
      <c r="B13" t="s">
        <v>245</v>
      </c>
      <c r="D13" s="149" t="s">
        <v>246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9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53" t="s">
        <v>125</v>
      </c>
      <c r="B1" s="353"/>
      <c r="C1" s="353"/>
      <c r="D1" s="353"/>
      <c r="E1" s="353"/>
      <c r="F1" s="175"/>
    </row>
    <row r="2" spans="1:6" ht="15" customHeight="1">
      <c r="A2" s="354" t="s">
        <v>340</v>
      </c>
      <c r="B2" s="354"/>
      <c r="C2" s="354"/>
      <c r="D2" s="354"/>
      <c r="E2" s="354"/>
      <c r="F2" s="175"/>
    </row>
    <row r="3" spans="1:6" ht="15" customHeight="1">
      <c r="A3" s="354"/>
      <c r="B3" s="354"/>
      <c r="C3" s="354"/>
      <c r="D3" s="354"/>
      <c r="E3" s="354"/>
      <c r="F3" s="175"/>
    </row>
    <row r="4" spans="1:6" ht="15.6">
      <c r="A4" s="355" t="s">
        <v>230</v>
      </c>
      <c r="B4" s="355"/>
      <c r="C4" s="355"/>
      <c r="D4" s="355"/>
      <c r="E4" s="355"/>
      <c r="F4" s="175"/>
    </row>
    <row r="5" spans="1:6" ht="15.6">
      <c r="A5" s="355" t="s">
        <v>130</v>
      </c>
      <c r="B5" s="355"/>
      <c r="C5" s="355"/>
      <c r="D5" s="355"/>
      <c r="E5" s="355"/>
      <c r="F5" s="175"/>
    </row>
    <row r="6" spans="1:6" ht="15" customHeight="1">
      <c r="A6" s="356" t="s">
        <v>91</v>
      </c>
      <c r="B6" s="356" t="s">
        <v>75</v>
      </c>
      <c r="C6" s="358" t="s">
        <v>113</v>
      </c>
      <c r="D6" s="360" t="s">
        <v>78</v>
      </c>
      <c r="E6" s="361"/>
      <c r="F6" s="175"/>
    </row>
    <row r="7" spans="1:6" ht="30" customHeight="1">
      <c r="A7" s="357"/>
      <c r="B7" s="357"/>
      <c r="C7" s="359"/>
      <c r="D7" s="176" t="s">
        <v>79</v>
      </c>
      <c r="E7" s="176" t="s">
        <v>231</v>
      </c>
      <c r="F7" s="175"/>
    </row>
    <row r="8" spans="1:6">
      <c r="A8" s="177">
        <v>1</v>
      </c>
      <c r="B8" s="177">
        <v>2</v>
      </c>
      <c r="C8" s="178">
        <v>3</v>
      </c>
      <c r="D8" s="179">
        <v>6</v>
      </c>
      <c r="E8" s="179">
        <v>7</v>
      </c>
      <c r="F8" s="175"/>
    </row>
    <row r="9" spans="1:6" ht="16.8">
      <c r="A9" s="180" t="s">
        <v>230</v>
      </c>
      <c r="B9" s="181">
        <v>2301400</v>
      </c>
      <c r="C9" s="182" t="s">
        <v>232</v>
      </c>
      <c r="D9" s="183" t="s">
        <v>80</v>
      </c>
      <c r="E9" s="183">
        <v>11</v>
      </c>
      <c r="F9" s="175"/>
    </row>
    <row r="10" spans="1:6" ht="33.6">
      <c r="A10" s="180" t="s">
        <v>230</v>
      </c>
      <c r="B10" s="181">
        <v>2301400</v>
      </c>
      <c r="C10" s="182" t="s">
        <v>233</v>
      </c>
      <c r="D10" s="183" t="s">
        <v>153</v>
      </c>
      <c r="E10" s="183">
        <f>133-35</f>
        <v>98</v>
      </c>
      <c r="F10" s="175"/>
    </row>
    <row r="11" spans="1:6" ht="15.6">
      <c r="A11" s="351" t="s">
        <v>164</v>
      </c>
      <c r="B11" s="352"/>
      <c r="C11" s="352"/>
      <c r="D11" s="184">
        <f>SUM(D9:D10)</f>
        <v>0</v>
      </c>
      <c r="E11" s="184">
        <f>SUM(E9:E10)</f>
        <v>109</v>
      </c>
      <c r="F11" s="185"/>
    </row>
    <row r="12" spans="1:6" ht="15.6">
      <c r="A12" s="291"/>
      <c r="B12" s="291"/>
      <c r="C12" s="7"/>
      <c r="D12" s="7"/>
      <c r="E12" s="7"/>
      <c r="F12" s="186"/>
    </row>
    <row r="13" spans="1:6">
      <c r="A13" s="13" t="s">
        <v>234</v>
      </c>
      <c r="B13" s="14"/>
      <c r="C13" s="346" t="s">
        <v>235</v>
      </c>
      <c r="D13" s="346"/>
      <c r="E13" s="346" t="s">
        <v>236</v>
      </c>
      <c r="F13" s="346"/>
    </row>
    <row r="14" spans="1:6">
      <c r="A14" s="13" t="s">
        <v>140</v>
      </c>
      <c r="B14" s="13"/>
      <c r="C14" s="346" t="s">
        <v>235</v>
      </c>
      <c r="D14" s="346"/>
      <c r="E14" s="346" t="s">
        <v>237</v>
      </c>
      <c r="F14" s="346"/>
    </row>
    <row r="15" spans="1:6">
      <c r="A15" s="13" t="s">
        <v>238</v>
      </c>
      <c r="B15" s="13"/>
      <c r="C15" s="346" t="s">
        <v>235</v>
      </c>
      <c r="D15" s="346"/>
      <c r="E15" s="346" t="s">
        <v>239</v>
      </c>
      <c r="F15" s="346"/>
    </row>
    <row r="16" spans="1:6" ht="15.6">
      <c r="A16" s="13" t="s">
        <v>240</v>
      </c>
      <c r="B16" s="13"/>
      <c r="C16" s="13"/>
      <c r="D16" s="235"/>
      <c r="E16" s="235"/>
      <c r="F16" s="235"/>
    </row>
    <row r="17" spans="1:1">
      <c r="A17" s="187" t="s">
        <v>241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2017-09-06T13:09:26Z</dcterms:modified>
</cp:coreProperties>
</file>